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davilesc\Desktop\Calidad\Dirección Seccional\6. PLANIFICACION\2024\Matriz Riesgos\Riesgos DESAJ Manizales\Areas2024\"/>
    </mc:Choice>
  </mc:AlternateContent>
  <xr:revisionPtr revIDLastSave="0" documentId="13_ncr:1_{1C277338-D0E3-4DA5-A89C-9EEBDD97DBBF}" xr6:coauthVersionLast="36" xr6:coauthVersionMax="47" xr10:uidLastSave="{00000000-0000-0000-0000-000000000000}"/>
  <bookViews>
    <workbookView xWindow="0" yWindow="0" windowWidth="13380" windowHeight="8535" tabRatio="898" firstSheet="4" activeTab="12" xr2:uid="{00000000-000D-0000-FFFF-FFFF00000000}"/>
  </bookViews>
  <sheets>
    <sheet name="1- Presentacio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40" r:id="rId13"/>
  </sheets>
  <externalReferences>
    <externalReference r:id="rId14"/>
    <externalReference r:id="rId15"/>
    <externalReference r:id="rId16"/>
  </externalReferences>
  <definedNames>
    <definedName name="_xlnm.Print_Area" localSheetId="2">'2- Análisis de Contexto '!$A$1:$F$81</definedName>
    <definedName name="_xlnm.Print_Area" localSheetId="3">'3- Estrategias'!$A$1:$H$13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12">[2]GESTION!#REF!</definedName>
    <definedName name="GEST">[2]GESTION!#REF!</definedName>
    <definedName name="INV" localSheetId="12">[2]INVERSION!#REF!</definedName>
    <definedName name="INV">[2]INVERSION!#REF!</definedName>
    <definedName name="INV_GEST" localSheetId="12">#REF!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 i="40" l="1"/>
  <c r="F60" i="40"/>
  <c r="E60" i="40"/>
  <c r="D60" i="40"/>
  <c r="C60" i="40"/>
  <c r="B60" i="40"/>
  <c r="A60" i="40"/>
  <c r="G50" i="40"/>
  <c r="F50" i="40"/>
  <c r="E50" i="40"/>
  <c r="D50" i="40"/>
  <c r="C50" i="40"/>
  <c r="B50" i="40"/>
  <c r="A50" i="40"/>
  <c r="G40" i="40"/>
  <c r="F40" i="40"/>
  <c r="E40" i="40"/>
  <c r="D40" i="40"/>
  <c r="C40" i="40"/>
  <c r="B40" i="40"/>
  <c r="A40" i="40"/>
  <c r="G30" i="40"/>
  <c r="F30" i="40"/>
  <c r="E30" i="40"/>
  <c r="D30" i="40"/>
  <c r="C30" i="40"/>
  <c r="B30" i="40"/>
  <c r="A30" i="40"/>
  <c r="G20" i="40"/>
  <c r="F20" i="40"/>
  <c r="E20" i="40"/>
  <c r="D20" i="40"/>
  <c r="C20" i="40"/>
  <c r="B20" i="40"/>
  <c r="A20" i="40"/>
  <c r="G10" i="40"/>
  <c r="F10" i="40"/>
  <c r="E10" i="40"/>
  <c r="D10" i="40"/>
  <c r="C10" i="40"/>
  <c r="B10" i="40"/>
  <c r="A10" i="40"/>
  <c r="K10" i="28" l="1"/>
  <c r="S30" i="28" l="1"/>
  <c r="J23" i="28"/>
  <c r="J24" i="28"/>
  <c r="J25" i="28"/>
  <c r="J26" i="28"/>
  <c r="J27" i="28"/>
  <c r="J28" i="28"/>
  <c r="J29" i="28"/>
  <c r="K30" i="28"/>
  <c r="G40" i="18"/>
  <c r="G60" i="34"/>
  <c r="G50" i="34"/>
  <c r="G40" i="34"/>
  <c r="G30" i="34"/>
  <c r="G20" i="34"/>
  <c r="G10" i="34"/>
  <c r="G20" i="18"/>
  <c r="G30" i="18"/>
  <c r="G50" i="18"/>
  <c r="G60" i="18"/>
  <c r="G10" i="18"/>
  <c r="C35" i="28"/>
  <c r="C34" i="28"/>
  <c r="C33" i="28"/>
  <c r="C32" i="28"/>
  <c r="C31" i="28"/>
  <c r="C22" i="28"/>
  <c r="C23" i="28"/>
  <c r="C24" i="28"/>
  <c r="C25" i="28"/>
  <c r="C11" i="28" l="1"/>
  <c r="C12" i="28"/>
  <c r="C13" i="28"/>
  <c r="C14" i="28"/>
  <c r="C10" i="28"/>
  <c r="L21" i="27" l="1"/>
  <c r="K21" i="27" s="1"/>
  <c r="L20" i="27"/>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71" i="28"/>
  <c r="C72" i="28"/>
  <c r="C73" i="28"/>
  <c r="C74" i="28"/>
  <c r="C75" i="28"/>
  <c r="C76" i="28"/>
  <c r="C77" i="28"/>
  <c r="C78" i="28"/>
  <c r="C79" i="28"/>
  <c r="C15" i="28"/>
  <c r="C16" i="28"/>
  <c r="C17" i="28"/>
  <c r="C18" i="28"/>
  <c r="C19" i="28"/>
  <c r="C20" i="28"/>
  <c r="C21" i="28"/>
  <c r="C26" i="28"/>
  <c r="C27" i="28"/>
  <c r="C28" i="28"/>
  <c r="C29" i="28"/>
  <c r="C30"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A20" i="28"/>
  <c r="B20" i="28"/>
  <c r="A30" i="28"/>
  <c r="B30" i="28"/>
  <c r="A40" i="28"/>
  <c r="B40" i="28"/>
  <c r="A50" i="28"/>
  <c r="B50" i="28"/>
  <c r="A60" i="28"/>
  <c r="B60" i="28"/>
  <c r="A70" i="28"/>
  <c r="B70" i="28"/>
  <c r="J70" i="28"/>
  <c r="L70" i="28"/>
  <c r="R70" i="28"/>
  <c r="J71" i="28"/>
  <c r="L71" i="28"/>
  <c r="R71" i="28"/>
  <c r="J72" i="28"/>
  <c r="L72" i="28"/>
  <c r="R72" i="28"/>
  <c r="J73" i="28"/>
  <c r="L73" i="28"/>
  <c r="J74" i="28"/>
  <c r="L74" i="28"/>
  <c r="J75" i="28"/>
  <c r="L75" i="28"/>
  <c r="J76" i="28"/>
  <c r="L76" i="28"/>
  <c r="J77" i="28"/>
  <c r="L77" i="28"/>
  <c r="J78" i="28"/>
  <c r="L78" i="28"/>
  <c r="J79" i="28"/>
  <c r="L79" i="28"/>
  <c r="G40" i="27"/>
  <c r="F40" i="29" s="1"/>
  <c r="S70" i="28" l="1"/>
  <c r="K70" i="28"/>
  <c r="C60" i="34"/>
  <c r="C60" i="18"/>
  <c r="B60" i="34"/>
  <c r="B60" i="18"/>
  <c r="A60" i="34"/>
  <c r="A60" i="18"/>
  <c r="G40" i="29"/>
  <c r="H40" i="29" l="1"/>
  <c r="O40" i="27"/>
  <c r="R50" i="28"/>
  <c r="R51" i="28"/>
  <c r="R52" i="28"/>
  <c r="L50" i="28"/>
  <c r="L51" i="28"/>
  <c r="L52" i="28"/>
  <c r="L53" i="28"/>
  <c r="L54" i="28"/>
  <c r="L55" i="28"/>
  <c r="L56" i="28"/>
  <c r="L57" i="28"/>
  <c r="L58" i="28"/>
  <c r="J50" i="28"/>
  <c r="J51" i="28"/>
  <c r="J52" i="28"/>
  <c r="J53" i="28"/>
  <c r="J54" i="28"/>
  <c r="J55" i="28"/>
  <c r="J56" i="28"/>
  <c r="J57" i="28"/>
  <c r="J58" i="28"/>
  <c r="J59" i="28"/>
  <c r="L60" i="27"/>
  <c r="L61" i="27"/>
  <c r="K61" i="27" s="1"/>
  <c r="L62" i="27"/>
  <c r="K62" i="27" s="1"/>
  <c r="L63" i="27"/>
  <c r="K63" i="27" s="1"/>
  <c r="L64" i="27"/>
  <c r="K64" i="27" s="1"/>
  <c r="L65" i="27"/>
  <c r="K65" i="27" s="1"/>
  <c r="L66" i="27"/>
  <c r="K66" i="27" s="1"/>
  <c r="L67" i="27"/>
  <c r="K67" i="27" s="1"/>
  <c r="L68" i="27"/>
  <c r="K68" i="27" s="1"/>
  <c r="L69" i="27"/>
  <c r="K69" i="27" s="1"/>
  <c r="K60" i="27"/>
  <c r="G60" i="27"/>
  <c r="H60" i="27" s="1"/>
  <c r="G30" i="27"/>
  <c r="F60" i="29" l="1"/>
  <c r="K50" i="28"/>
  <c r="S50" i="28"/>
  <c r="M60"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K20" i="27"/>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70" i="27"/>
  <c r="L71" i="27"/>
  <c r="K71" i="27" s="1"/>
  <c r="L72" i="27"/>
  <c r="K72" i="27" s="1"/>
  <c r="L73" i="27"/>
  <c r="K73" i="27" s="1"/>
  <c r="L74" i="27"/>
  <c r="K74" i="27" s="1"/>
  <c r="L75" i="27"/>
  <c r="K75" i="27" s="1"/>
  <c r="L76" i="27"/>
  <c r="K76" i="27" s="1"/>
  <c r="L77" i="27"/>
  <c r="K77" i="27" s="1"/>
  <c r="L78" i="27"/>
  <c r="K78" i="27" s="1"/>
  <c r="L79" i="27"/>
  <c r="K79" i="27" s="1"/>
  <c r="K70" i="27" l="1"/>
  <c r="M70" i="27"/>
  <c r="G70" i="29" l="1"/>
  <c r="U70" i="28"/>
  <c r="K70" i="29" s="1"/>
  <c r="A50" i="34"/>
  <c r="A50" i="18"/>
  <c r="B50" i="34"/>
  <c r="B50" i="18"/>
  <c r="C50" i="34"/>
  <c r="C50" i="18"/>
  <c r="E60" i="34" l="1"/>
  <c r="E60" i="18"/>
  <c r="L61" i="28"/>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70" i="27" l="1"/>
  <c r="H70" i="27" s="1"/>
  <c r="G20" i="27"/>
  <c r="G10" i="27"/>
  <c r="F70" i="29" l="1"/>
  <c r="T70" i="28"/>
  <c r="O70" i="27"/>
  <c r="N70" i="27"/>
  <c r="H70" i="29" s="1"/>
  <c r="V70" i="28" l="1"/>
  <c r="M70" i="29" s="1"/>
  <c r="J70" i="29"/>
  <c r="J20" i="28"/>
  <c r="K20" i="28" s="1"/>
  <c r="L20" i="28"/>
  <c r="R20" i="28"/>
  <c r="J21" i="28"/>
  <c r="R21" i="28"/>
  <c r="J22" i="28"/>
  <c r="R22" i="28"/>
  <c r="R23" i="28"/>
  <c r="R24" i="28"/>
  <c r="R25" i="28"/>
  <c r="R26" i="28"/>
  <c r="R27" i="28"/>
  <c r="R28"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R61" i="28"/>
  <c r="J61" i="28"/>
  <c r="R60" i="28"/>
  <c r="L60" i="28"/>
  <c r="J60" i="28"/>
  <c r="K60" i="28" l="1"/>
  <c r="T60" i="28" s="1"/>
  <c r="J60" i="29" s="1"/>
  <c r="D60" i="34"/>
  <c r="D60" i="18"/>
  <c r="F60" i="18"/>
  <c r="F60" i="34"/>
  <c r="S40" i="28"/>
  <c r="U40" i="28" s="1"/>
  <c r="K40" i="29" s="1"/>
  <c r="K40" i="28"/>
  <c r="T40" i="28" s="1"/>
  <c r="A30" i="34"/>
  <c r="A30" i="18"/>
  <c r="A40" i="34"/>
  <c r="A40" i="18"/>
  <c r="B30" i="34"/>
  <c r="B30" i="18"/>
  <c r="B40" i="34"/>
  <c r="B40" i="18"/>
  <c r="C30" i="34"/>
  <c r="C30" i="18"/>
  <c r="C40" i="34"/>
  <c r="C40" i="18"/>
  <c r="S20" i="28"/>
  <c r="S60" i="28"/>
  <c r="U60" i="28" s="1"/>
  <c r="K60" i="29" l="1"/>
  <c r="V60" i="28"/>
  <c r="M60" i="29" s="1"/>
  <c r="J40" i="29"/>
  <c r="V40" i="28"/>
  <c r="M40" i="29" s="1"/>
  <c r="D50" i="34"/>
  <c r="D50" i="18"/>
  <c r="E50" i="34" l="1"/>
  <c r="E50" i="18"/>
  <c r="H30" i="27"/>
  <c r="F30" i="29" l="1"/>
  <c r="T30" i="28"/>
  <c r="F50" i="18"/>
  <c r="F50" i="34"/>
  <c r="M30" i="27"/>
  <c r="G50" i="27"/>
  <c r="H50" i="27" s="1"/>
  <c r="F50" i="29" l="1"/>
  <c r="T50" i="28"/>
  <c r="N30" i="27"/>
  <c r="H30" i="29" s="1"/>
  <c r="G30" i="29"/>
  <c r="U30" i="28"/>
  <c r="K30" i="29" s="1"/>
  <c r="J30" i="29"/>
  <c r="M50" i="27"/>
  <c r="O30" i="27"/>
  <c r="V30" i="28" l="1"/>
  <c r="M30" i="29" s="1"/>
  <c r="N50" i="27"/>
  <c r="H50" i="29" s="1"/>
  <c r="G50" i="29"/>
  <c r="U50" i="28"/>
  <c r="K50" i="29" s="1"/>
  <c r="J50" i="29"/>
  <c r="D30" i="34"/>
  <c r="D30" i="18"/>
  <c r="E30" i="34"/>
  <c r="E30" i="18"/>
  <c r="O50" i="27"/>
  <c r="V50" i="28" l="1"/>
  <c r="M50" i="29" s="1"/>
  <c r="D40" i="34"/>
  <c r="D40" i="18"/>
  <c r="F30" i="34"/>
  <c r="F30" i="18"/>
  <c r="E40" i="34"/>
  <c r="E40" i="18"/>
  <c r="A10" i="28"/>
  <c r="B10" i="28"/>
  <c r="I33" i="5" a="1"/>
  <c r="I33" i="5" s="1"/>
  <c r="F40" i="34" l="1"/>
  <c r="F40" i="18"/>
  <c r="C10" i="29"/>
  <c r="I27" i="5" a="1"/>
  <c r="C10" i="34" l="1"/>
  <c r="C20" i="34"/>
  <c r="I27" i="5"/>
  <c r="L12" i="28"/>
  <c r="L10" i="28"/>
  <c r="L10" i="27" l="1"/>
  <c r="I21" i="5"/>
  <c r="I22" i="5"/>
  <c r="M10" i="27" l="1"/>
  <c r="K10" i="27"/>
  <c r="C20" i="18"/>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A20" i="34" l="1"/>
  <c r="B20" i="34"/>
  <c r="B20" i="18"/>
  <c r="A20" i="18"/>
  <c r="S10" i="28"/>
  <c r="U10" i="28" s="1"/>
  <c r="H10" i="27" l="1"/>
  <c r="H20" i="27"/>
  <c r="F20" i="29" l="1"/>
  <c r="T20" i="28"/>
  <c r="N20" i="27"/>
  <c r="H20" i="29" s="1"/>
  <c r="O10" i="27"/>
  <c r="N10" i="27"/>
  <c r="H10" i="29" s="1"/>
  <c r="T10" i="28"/>
  <c r="V10" i="28" s="1"/>
  <c r="M10" i="29" s="1"/>
  <c r="O20" i="27"/>
  <c r="E10" i="29"/>
  <c r="B10" i="29"/>
  <c r="A10" i="29"/>
  <c r="J20" i="29" l="1"/>
  <c r="V20" i="28"/>
  <c r="M20" i="29" s="1"/>
  <c r="F20" i="18" s="1"/>
  <c r="A10" i="34"/>
  <c r="B10" i="34"/>
  <c r="F10" i="34"/>
  <c r="B10" i="18"/>
  <c r="F10" i="18"/>
  <c r="A10" i="18"/>
  <c r="F20" i="34" l="1"/>
  <c r="D20" i="34"/>
  <c r="D20" i="18"/>
  <c r="L10" i="29"/>
  <c r="K10" i="29" l="1"/>
  <c r="E10" i="34" l="1"/>
  <c r="E10" i="18"/>
  <c r="E20" i="34" l="1"/>
  <c r="E20" i="18"/>
  <c r="F10" i="29"/>
  <c r="J10" i="29" l="1"/>
  <c r="D10" i="34" l="1"/>
  <c r="D10" i="18"/>
  <c r="N60" i="27"/>
  <c r="H60" i="29" s="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<sst xmlns="http://schemas.openxmlformats.org/spreadsheetml/2006/main" count="887" uniqueCount="514">
  <si>
    <t xml:space="preserve"> MAPA DE RIESGOS SIGCMA</t>
  </si>
  <si>
    <t>DEPENDENCIA (Unidad misional del CSJ o Unidad de la DEAJ o Seccional o CSJ en caso de despachos judiciales certificados)</t>
  </si>
  <si>
    <t>UNIDAD DE ASISTENCIA LEGAL</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</si>
  <si>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</si>
  <si>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</si>
  <si>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</si>
  <si>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</si>
  <si>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</si>
  <si>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</si>
  <si>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</si>
  <si>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</si>
  <si>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</si>
  <si>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</si>
  <si>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</si>
  <si>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</si>
  <si>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</si>
  <si>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</si>
  <si>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</si>
  <si>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</si>
  <si>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</si>
  <si>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</si>
  <si>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</si>
  <si>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</si>
  <si>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</si>
  <si>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</si>
  <si>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</si>
  <si>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</si>
  <si>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</si>
  <si>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</si>
  <si>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</si>
  <si>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</si>
  <si>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</si>
  <si>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</si>
  <si>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</si>
  <si>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</si>
  <si>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</si>
  <si>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</si>
  <si>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</si>
  <si>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</si>
  <si>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</si>
  <si>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</si>
  <si>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</si>
  <si>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</si>
  <si>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</si>
  <si>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</si>
  <si>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</si>
  <si>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</si>
  <si>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</si>
  <si>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</si>
  <si>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</si>
  <si>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</si>
  <si>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</si>
  <si>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</si>
  <si>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</si>
  <si>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</si>
  <si>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</si>
  <si>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</si>
  <si>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</si>
  <si>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</si>
  <si>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</si>
  <si>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</si>
  <si>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</si>
  <si>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</si>
  <si>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</si>
  <si>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</si>
  <si>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</si>
  <si>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</si>
  <si>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</si>
  <si>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</si>
  <si>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</si>
  <si>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</si>
  <si>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</si>
  <si>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</si>
  <si>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</si>
  <si>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</si>
  <si>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</si>
  <si>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</si>
  <si>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</si>
  <si>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</si>
  <si>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</si>
  <si>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</si>
  <si>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</si>
  <si>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</si>
  <si>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</si>
  <si>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</si>
  <si>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</si>
  <si>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</si>
  <si>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</si>
  <si>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</si>
  <si>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</si>
  <si>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</si>
  <si>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</si>
  <si>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</si>
  <si>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</si>
  <si>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</si>
  <si>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</si>
  <si>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</si>
  <si>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</si>
  <si>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</si>
  <si>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</si>
  <si>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</si>
  <si>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</si>
  <si>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</si>
  <si>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</si>
  <si>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</si>
  <si>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</si>
  <si>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</si>
  <si>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</si>
  <si>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</si>
  <si>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</si>
  <si>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</si>
  <si>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</si>
  <si>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</si>
  <si>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</si>
  <si>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</si>
  <si>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</si>
  <si>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</si>
  <si>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</si>
  <si>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</si>
  <si>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</si>
  <si>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</si>
  <si>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</si>
  <si>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</si>
  <si>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</si>
  <si>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</si>
  <si>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</si>
  <si>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</si>
  <si>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</si>
  <si>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</si>
  <si>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</si>
  <si>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</si>
  <si>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</si>
  <si>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</si>
  <si>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</si>
  <si>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</si>
  <si>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</si>
  <si>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</si>
  <si>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</si>
  <si>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</si>
  <si>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</si>
  <si>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</si>
  <si>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</si>
  <si>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</si>
  <si>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</si>
  <si>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</si>
  <si>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</si>
  <si>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</si>
  <si>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</si>
  <si>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</si>
  <si>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</si>
  <si>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</si>
  <si>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</si>
  <si>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</si>
  <si>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</si>
  <si>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</si>
  <si>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</si>
  <si>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</si>
  <si>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</si>
  <si>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</si>
  <si>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</si>
  <si>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</si>
  <si>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</si>
  <si>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</si>
  <si>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</si>
  <si>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</si>
  <si>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</si>
  <si>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</si>
  <si>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</si>
  <si>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</si>
  <si>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</si>
  <si>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</si>
  <si>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</si>
  <si>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</si>
  <si>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</si>
  <si>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</si>
  <si>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</si>
  <si>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</si>
  <si>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</si>
  <si>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Solicitar apoyo al CENDOJ para realización de capacitaciones en tablas de retención documental (TRD)</t>
  </si>
  <si>
    <t>24,25,29</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</si>
  <si>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</si>
  <si>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</si>
  <si>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</si>
  <si>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</si>
  <si>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</si>
  <si>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</si>
  <si>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</si>
  <si>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</si>
  <si>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</si>
  <si>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</si>
  <si>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</si>
  <si>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</si>
  <si>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</si>
  <si>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</si>
  <si>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</si>
  <si>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</si>
  <si>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</si>
  <si>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</si>
  <si>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</si>
  <si>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</si>
  <si>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</si>
  <si>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</si>
  <si>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</si>
  <si>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</si>
  <si>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</si>
  <si>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</si>
  <si>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</si>
  <si>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</si>
  <si>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</si>
  <si>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</si>
  <si>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</si>
  <si>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</si>
  <si>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</si>
  <si>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</si>
  <si>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</si>
  <si>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</si>
  <si>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</si>
  <si>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</si>
  <si>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</si>
  <si>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</si>
  <si>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</si>
  <si>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</si>
  <si>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</si>
  <si>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</si>
  <si>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</si>
  <si>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</si>
  <si>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</si>
  <si>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</si>
  <si>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</si>
  <si>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</si>
  <si>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</si>
  <si>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</si>
  <si>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</si>
  <si>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</si>
  <si>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</si>
  <si>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</si>
  <si>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</si>
  <si>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</si>
  <si>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</si>
  <si>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</si>
  <si>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</si>
  <si>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</si>
  <si>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</si>
  <si>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</si>
  <si>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</si>
  <si>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</si>
  <si>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</si>
  <si>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</si>
  <si>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</si>
  <si>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</si>
  <si>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</si>
  <si>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</si>
  <si>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</si>
  <si>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</si>
  <si>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</si>
  <si>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</si>
  <si>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</si>
  <si>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</si>
  <si>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</si>
  <si>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</si>
  <si>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</si>
  <si>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</si>
  <si>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</si>
  <si>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</si>
  <si>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</si>
  <si>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</si>
  <si>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</si>
  <si>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</si>
  <si>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</si>
  <si>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</si>
  <si>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</si>
  <si>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</si>
  <si>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</si>
  <si>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</si>
  <si>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</si>
  <si>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</si>
  <si>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</si>
  <si>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</si>
  <si>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</si>
  <si>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</si>
  <si>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</si>
  <si>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</si>
  <si>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</si>
  <si>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Fallo condenatorios a la Entidad</t>
  </si>
  <si>
    <t>La entidad sea condenada en procesos calificados inicialmente como probable de ganar</t>
  </si>
  <si>
    <t>Afectación de reputacion,imagén,  credibilidad, satisfacción de usuarios y PI</t>
  </si>
  <si>
    <t xml:space="preserve">De la entidad, seccional, despachos a nivel local o municipal </t>
  </si>
  <si>
    <t>Afectación Económica</t>
  </si>
  <si>
    <t>Afectación al presupuesto  en un valor  &lt;1% y ≥5%.</t>
  </si>
  <si>
    <t>No gestionar el cobro  coactivo de las obligaciones pecuniarias a favor de la Rama Judicial</t>
  </si>
  <si>
    <t xml:space="preserve">No se adelanten la actividades conducentes a recuperar las suma que se le adeudan a la entidad </t>
  </si>
  <si>
    <t>Afectación al presupuesto en un valor &lt;0,5% y ≥1%.</t>
  </si>
  <si>
    <t>Interrupción o afectación en la prestación del servicio judicial</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</si>
  <si>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</si>
  <si>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</si>
  <si>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</si>
  <si>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</si>
  <si>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</si>
  <si>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</si>
  <si>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</si>
  <si>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</si>
  <si>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</si>
  <si>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</si>
  <si>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</si>
  <si>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</si>
  <si>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</si>
  <si>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</si>
  <si>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</si>
  <si>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</si>
  <si>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</si>
  <si>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</si>
  <si>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</si>
  <si>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</si>
  <si>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</si>
  <si>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</si>
  <si>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</si>
  <si>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</si>
  <si>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Incumplimiento del 20% de los indicadores del proceso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</si>
  <si>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</si>
  <si>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</si>
  <si>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</si>
  <si>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</si>
  <si>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</si>
  <si>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</si>
  <si>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</si>
  <si>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</si>
  <si>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</si>
  <si>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</si>
  <si>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</si>
  <si>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</si>
  <si>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</si>
  <si>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</si>
  <si>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</si>
  <si>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</si>
  <si>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</si>
  <si>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</si>
  <si>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</si>
  <si>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</si>
  <si>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</si>
  <si>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</si>
  <si>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</si>
  <si>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</si>
  <si>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</si>
  <si>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</si>
  <si>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</si>
  <si>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</si>
  <si>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</si>
  <si>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</si>
  <si>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</si>
  <si>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</si>
  <si>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</si>
  <si>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</si>
  <si>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</si>
  <si>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</si>
  <si>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</si>
  <si>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</si>
  <si>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</si>
  <si>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</si>
  <si>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</si>
  <si>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</si>
  <si>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</si>
  <si>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</si>
  <si>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</si>
  <si>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</si>
  <si>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</si>
  <si>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</si>
  <si>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</si>
  <si>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</si>
  <si>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</si>
  <si>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</si>
  <si>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</si>
  <si>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</si>
  <si>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</si>
  <si>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</si>
  <si>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</si>
  <si>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</si>
  <si>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</si>
  <si>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</si>
  <si>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</si>
  <si>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</si>
  <si>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</si>
  <si>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</si>
  <si>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</si>
  <si>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</si>
  <si>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</si>
  <si>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</si>
  <si>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</si>
  <si>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</si>
  <si>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</si>
  <si>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</si>
  <si>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</si>
  <si>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</si>
  <si>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</si>
  <si>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</si>
  <si>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</si>
  <si>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</si>
  <si>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</si>
  <si>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</si>
  <si>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</si>
  <si>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</si>
  <si>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</si>
  <si>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</si>
  <si>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</si>
  <si>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</si>
  <si>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</si>
  <si>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</si>
  <si>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</si>
  <si>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</si>
  <si>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</si>
  <si>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</si>
  <si>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</si>
  <si>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</si>
  <si>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</si>
  <si>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</si>
  <si>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</si>
  <si>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</si>
  <si>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</si>
  <si>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</si>
  <si>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</si>
  <si>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</si>
  <si>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</si>
  <si>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</si>
  <si>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</si>
  <si>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</si>
  <si>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</si>
  <si>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</si>
  <si>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</si>
  <si>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</si>
  <si>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</si>
  <si>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</si>
  <si>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</si>
  <si>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</si>
  <si>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</si>
  <si>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</si>
  <si>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</si>
  <si>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</si>
  <si>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</si>
  <si>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</si>
  <si>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</si>
  <si>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</si>
  <si>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</si>
  <si>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</si>
  <si>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</si>
  <si>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</si>
  <si>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</si>
  <si>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</si>
  <si>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</si>
  <si>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</si>
  <si>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</si>
  <si>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</si>
  <si>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</si>
  <si>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</si>
  <si>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</si>
  <si>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</si>
  <si>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</si>
  <si>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</si>
  <si>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</si>
  <si>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</si>
  <si>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</si>
  <si>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</si>
  <si>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</si>
  <si>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</si>
  <si>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</si>
  <si>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</si>
  <si>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</si>
  <si>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</si>
  <si>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</si>
  <si>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</si>
  <si>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</si>
  <si>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</si>
  <si>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</si>
  <si>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</si>
  <si>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</si>
  <si>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</si>
  <si>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</si>
  <si>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</si>
  <si>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</si>
  <si>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</si>
  <si>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</si>
  <si>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</si>
  <si>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</si>
  <si>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DIRECCIÓN SECCIONAL DE ADMINISTRACIÓN JUDICIAL DE MANIZALES</t>
  </si>
  <si>
    <t>TODOS LOS PROCESOS</t>
  </si>
  <si>
    <t>Establecidos en la respectiva caracterización de los procesos.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</si>
  <si>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</si>
  <si>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Fenómenos naturales (Inundación, quema de bosques, sismo, vendavales, epidemias y plagas, erupción volcánica)</t>
  </si>
  <si>
    <t>Ausencia de medición de indicadores ambientales establecidos en los programas de gestión del Acuerdo PSAA14-10160, en algunos municipios del Distrito</t>
  </si>
  <si>
    <t>Participación virtual en los espacios de sensibilización ambiental, como el Día SIGCMA</t>
  </si>
  <si>
    <t>Mantener la certificación operaciones bioseguras: Sellos de bioseguridad huella de confianza</t>
  </si>
  <si>
    <t>Formación de Auditores en la Norma NTC ISO 14001:2015 y en la Norma Técnica de la Rama Judicial NTC 6256:2021</t>
  </si>
  <si>
    <t>fila actividad</t>
  </si>
  <si>
    <t>Consejo</t>
  </si>
  <si>
    <t>186, 187</t>
  </si>
  <si>
    <t>236, 237</t>
  </si>
  <si>
    <t>116, 117, 118, 119</t>
  </si>
  <si>
    <t>4,6,7,8,5,10,17,18, 20,22,23,37</t>
  </si>
  <si>
    <t>238, 239, 240</t>
  </si>
  <si>
    <t>Hacer uso de la información y de las herramientas tecnológicas dispuestas para la prestación del servicio</t>
  </si>
  <si>
    <t>56, 57, 58, 59, 60, 61, 120, 121, 122, 123, 124</t>
  </si>
  <si>
    <t xml:space="preserve">125, 126, 186, 187 </t>
  </si>
  <si>
    <t>Extemporaneidad Actuaciones Administrativas,  Judiciales y/o extrajudiciales</t>
  </si>
  <si>
    <t>Incumplimiento con los términos establecidos para la ejecución de actuaciones dentro de los procesos judiciales y extrajudiciales.</t>
  </si>
  <si>
    <t>1. Falta de lineamientos y estrategias de defensa de prevención del daño antijurídico.</t>
  </si>
  <si>
    <t>2. Vencimiento de términos por el alto volumen de procesos.</t>
  </si>
  <si>
    <t xml:space="preserve">3. Insuficiente personal en al área legal y cobro coactivo para atender procesos. </t>
  </si>
  <si>
    <t>1. No dar aplicación al procedimiento para la gestión del cobro coactivo.</t>
  </si>
  <si>
    <t>2. Falta de impulso oficioso en el adelantamiento de las actuaciones tendientes a interrumpir la prescripción en los procesos de cobro coactivo.</t>
  </si>
  <si>
    <t>3. Falta de seguimiento y control al proceso  de cobro coactivo.</t>
  </si>
  <si>
    <t>4. Fallas en los aplicativos EKOGUI y GCC.</t>
  </si>
  <si>
    <t>1. Incremento en el ingreso de titulos ejecutivos para su respectivo cobro, en reclamaciones y en conciliaciones extrajudiciales y prejudiciales que exige mayor cantidad de servidores dedicados a su atención.</t>
  </si>
  <si>
    <t>2. Desatención de los tiempos y términos establecidos para los procesos.</t>
  </si>
  <si>
    <r>
      <t xml:space="preserve">1- El abogado ejecutor, cada que se requiere, revisa los estados electrónicos en tiempo real  a través de la empresa INFOJUDICIAL asi como el correo electrónico de notificación y verifica las actuaciones judiciales publicadas a fin de darles el trámite requerido. </t>
    </r>
    <r>
      <rPr>
        <sz val="10"/>
        <color rgb="FFFF0000"/>
        <rFont val="Calibri"/>
        <family val="2"/>
        <scheme val="minor"/>
      </rPr>
      <t>Como registro del control "Cuadro Control Excel".</t>
    </r>
  </si>
  <si>
    <r>
      <t xml:space="preserve">2- El abogado ejecutor, cada que se requiere, registra las actuaciones del proceso en el aplicativo para llevar el control de términos. </t>
    </r>
    <r>
      <rPr>
        <sz val="10"/>
        <color rgb="FFFF0000"/>
        <rFont val="Calibri"/>
        <family val="2"/>
        <scheme val="minor"/>
      </rPr>
      <t>Como registro del control queda Aplicativo.</t>
    </r>
  </si>
  <si>
    <r>
      <t>1- El abogado asesor, diariamente revisa los estados de los procesos, SIGOBIUS y los correos electrónicos a fin de estar al dia con las actuaciones de los procesos y diligencia su actualización en el cuadro control EXCEL . Cuadro Seguimiento Litigios procesos</t>
    </r>
    <r>
      <rPr>
        <sz val="10"/>
        <color rgb="FFFF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</si>
</sst>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FF0000"/>
      <name val="Calibri"/>
      <family val="2"/>
      <scheme val="minor"/>
    </font>
    <font>
      <sz val="14"/>
      <color rgb="FF004D6D"/>
      <name val="Azo Sans Medium"/>
    </font>
    <font>
      <sz val="9"/>
      <color theme="1"/>
      <name val="Azo Sans Medium"/>
    </font>
    <font>
      <sz val="9"/>
      <color rgb="FF004D6D"/>
      <name val="Azo Sans Medium"/>
    </font>
    <font>
      <sz val="9"/>
      <color theme="1"/>
      <name val="Azo Sans Light"/>
    </font>
    <font>
      <sz val="12"/>
      <color rgb="FFFF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2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8" fillId="0" borderId="0" xfId="0" applyFont="1"/>
    <xf numFmtId="0" fontId="80" fillId="5" borderId="113" xfId="0" applyFont="1" applyFill="1" applyBorder="1" applyAlignment="1">
      <alignment horizontal="center" vertical="center"/>
    </xf>
    <xf numFmtId="0" fontId="80" fillId="5" borderId="113" xfId="0" applyFont="1" applyFill="1" applyBorder="1" applyAlignment="1">
      <alignment vertical="center" wrapText="1"/>
    </xf>
    <xf numFmtId="0" fontId="80" fillId="3" borderId="113" xfId="0" applyFont="1" applyFill="1" applyBorder="1" applyAlignment="1">
      <alignment horizontal="left" vertical="top" wrapText="1"/>
    </xf>
    <xf numFmtId="0" fontId="81" fillId="3" borderId="113" xfId="0" applyFont="1" applyFill="1" applyBorder="1" applyAlignment="1">
      <alignment horizontal="center" vertical="center" wrapText="1"/>
    </xf>
    <xf numFmtId="0" fontId="82" fillId="3" borderId="113" xfId="0" applyFont="1" applyFill="1" applyBorder="1" applyAlignment="1">
      <alignment horizontal="center" vertical="center" wrapText="1"/>
    </xf>
    <xf numFmtId="0" fontId="82" fillId="3" borderId="113" xfId="0" applyFont="1" applyFill="1" applyBorder="1" applyAlignment="1">
      <alignment horizontal="left" vertical="center"/>
    </xf>
    <xf numFmtId="0" fontId="80" fillId="0" borderId="113" xfId="0" applyFont="1" applyBorder="1" applyAlignment="1">
      <alignment vertical="top" wrapText="1"/>
    </xf>
    <xf numFmtId="0" fontId="81" fillId="3" borderId="113" xfId="0" applyFont="1" applyFill="1" applyBorder="1" applyAlignment="1">
      <alignment horizontal="center" vertical="center"/>
    </xf>
    <xf numFmtId="0" fontId="82" fillId="3" borderId="113" xfId="0" applyFont="1" applyFill="1" applyBorder="1" applyAlignment="1">
      <alignment horizontal="center" vertical="center"/>
    </xf>
    <xf numFmtId="0" fontId="80" fillId="3" borderId="113" xfId="0" applyFont="1" applyFill="1" applyBorder="1" applyAlignment="1">
      <alignment horizontal="left" vertical="center" wrapText="1"/>
    </xf>
    <xf numFmtId="0" fontId="80" fillId="0" borderId="113" xfId="0" applyFont="1" applyBorder="1" applyAlignment="1">
      <alignment horizontal="left" vertical="center" wrapText="1"/>
    </xf>
    <xf numFmtId="0" fontId="82" fillId="0" borderId="113" xfId="0" applyFont="1" applyBorder="1" applyAlignment="1">
      <alignment horizontal="left" vertical="center"/>
    </xf>
    <xf numFmtId="0" fontId="78" fillId="0" borderId="0" xfId="0" applyFont="1" applyAlignment="1">
      <alignment horizontal="left"/>
    </xf>
    <xf numFmtId="0" fontId="77" fillId="0" borderId="0" xfId="0" applyFont="1" applyAlignment="1">
      <alignment horizontal="center"/>
    </xf>
    <xf numFmtId="0" fontId="78"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3" fillId="0" borderId="111" xfId="0" applyFont="1" applyBorder="1" applyAlignment="1">
      <alignment horizontal="center" vertical="center" wrapText="1"/>
    </xf>
    <xf numFmtId="0" fontId="83" fillId="0" borderId="83" xfId="0" applyFont="1" applyBorder="1" applyAlignment="1">
      <alignment horizontal="center" vertical="center" wrapText="1"/>
    </xf>
    <xf numFmtId="0" fontId="84" fillId="0" borderId="81"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2" xfId="0" applyFont="1" applyBorder="1" applyAlignment="1">
      <alignment horizontal="center" vertical="center" wrapText="1"/>
    </xf>
    <xf numFmtId="0" fontId="83" fillId="0" borderId="12" xfId="0" applyFont="1" applyBorder="1" applyAlignment="1">
      <alignment horizontal="center" vertical="center" wrapText="1"/>
    </xf>
    <xf numFmtId="0" fontId="80" fillId="20" borderId="113" xfId="0" applyFont="1" applyFill="1" applyBorder="1" applyAlignment="1">
      <alignment horizontal="center" vertical="center"/>
    </xf>
    <xf numFmtId="0" fontId="0" fillId="0" borderId="6" xfId="0" applyBorder="1" applyAlignment="1">
      <alignment horizontal="center" vertical="center" wrapText="1"/>
    </xf>
    <xf numFmtId="0" fontId="87" fillId="0" borderId="0" xfId="0" applyFont="1" applyAlignment="1">
      <alignment horizontal="center" vertical="center" wrapText="1"/>
    </xf>
    <xf numFmtId="0" fontId="88" fillId="5" borderId="113" xfId="0" applyFont="1" applyFill="1" applyBorder="1" applyAlignment="1">
      <alignment horizontal="center" vertical="center" wrapText="1"/>
    </xf>
    <xf numFmtId="0" fontId="89" fillId="3" borderId="113" xfId="0" applyFont="1" applyFill="1" applyBorder="1" applyAlignment="1">
      <alignment horizontal="center" vertical="center" wrapText="1"/>
    </xf>
    <xf numFmtId="0" fontId="89" fillId="0" borderId="113" xfId="0" applyFont="1" applyBorder="1" applyAlignment="1">
      <alignment horizontal="center" vertical="center" wrapText="1"/>
    </xf>
    <xf numFmtId="0" fontId="4" fillId="4" borderId="76" xfId="0" applyFont="1" applyFill="1" applyBorder="1" applyAlignment="1">
      <alignment horizontal="center" vertical="center" wrapText="1"/>
    </xf>
    <xf numFmtId="0" fontId="18" fillId="11" borderId="35" xfId="0" applyFont="1" applyFill="1" applyBorder="1" applyAlignment="1">
      <alignment horizontal="justify" vertical="center" wrapText="1"/>
    </xf>
    <xf numFmtId="0" fontId="0" fillId="11" borderId="35" xfId="0" applyFill="1" applyBorder="1" applyAlignment="1">
      <alignment horizontal="center" vertical="center" wrapText="1"/>
    </xf>
    <xf numFmtId="0" fontId="12" fillId="11" borderId="35" xfId="0" applyFont="1" applyFill="1" applyBorder="1" applyAlignment="1">
      <alignment horizontal="center" vertical="center" wrapText="1"/>
    </xf>
    <xf numFmtId="1" fontId="0" fillId="11" borderId="35" xfId="4" applyNumberFormat="1" applyFont="1" applyFill="1" applyBorder="1" applyAlignment="1">
      <alignment horizontal="center" vertical="center" wrapText="1"/>
    </xf>
    <xf numFmtId="0" fontId="11" fillId="11" borderId="0" xfId="0" applyFont="1" applyFill="1" applyAlignment="1">
      <alignment vertical="top"/>
    </xf>
    <xf numFmtId="0" fontId="18" fillId="11" borderId="6" xfId="0" applyFont="1" applyFill="1" applyBorder="1" applyAlignment="1">
      <alignment horizontal="justify" vertical="center" wrapText="1"/>
    </xf>
    <xf numFmtId="0" fontId="0" fillId="11" borderId="6" xfId="0" applyFill="1" applyBorder="1" applyAlignment="1">
      <alignment horizontal="center" vertical="center" wrapText="1"/>
    </xf>
    <xf numFmtId="0" fontId="12" fillId="11" borderId="6" xfId="0" applyFont="1" applyFill="1" applyBorder="1" applyAlignment="1">
      <alignment horizontal="center" vertical="center" wrapText="1"/>
    </xf>
    <xf numFmtId="1" fontId="0" fillId="11" borderId="6" xfId="4" applyNumberFormat="1" applyFont="1" applyFill="1" applyBorder="1" applyAlignment="1">
      <alignment horizontal="center" vertical="center" wrapText="1"/>
    </xf>
    <xf numFmtId="0" fontId="52" fillId="11" borderId="6" xfId="0" applyFont="1" applyFill="1" applyBorder="1" applyAlignment="1">
      <alignment horizontal="justify" vertical="center" wrapText="1"/>
    </xf>
    <xf numFmtId="0" fontId="23" fillId="11" borderId="6" xfId="0" applyFont="1" applyFill="1" applyBorder="1" applyAlignment="1" applyProtection="1">
      <alignment horizontal="justify" vertical="center" wrapText="1"/>
      <protection locked="0"/>
    </xf>
    <xf numFmtId="0" fontId="0" fillId="11" borderId="24" xfId="0" applyFill="1" applyBorder="1" applyAlignment="1">
      <alignment horizontal="justify" vertical="center" wrapText="1"/>
    </xf>
    <xf numFmtId="0" fontId="0" fillId="11" borderId="24" xfId="0" applyFill="1" applyBorder="1" applyAlignment="1">
      <alignment horizontal="center" vertical="center" wrapText="1"/>
    </xf>
    <xf numFmtId="0" fontId="12" fillId="11" borderId="24" xfId="0" applyFont="1" applyFill="1" applyBorder="1" applyAlignment="1">
      <alignment horizontal="center" vertical="center" wrapText="1"/>
    </xf>
    <xf numFmtId="1" fontId="0" fillId="11" borderId="24" xfId="4" applyNumberFormat="1" applyFont="1" applyFill="1" applyBorder="1" applyAlignment="1">
      <alignment horizontal="center" vertical="center" wrapText="1"/>
    </xf>
    <xf numFmtId="0" fontId="0" fillId="11" borderId="23" xfId="0" applyFill="1" applyBorder="1" applyAlignment="1">
      <alignment horizontal="justify" vertical="center" wrapText="1"/>
    </xf>
    <xf numFmtId="0" fontId="11" fillId="11" borderId="0" xfId="0" applyFont="1" applyFill="1"/>
    <xf numFmtId="0" fontId="0" fillId="11" borderId="23" xfId="0" applyFill="1" applyBorder="1" applyAlignment="1">
      <alignment horizontal="left" vertical="center" wrapText="1"/>
    </xf>
    <xf numFmtId="0" fontId="0" fillId="11" borderId="6" xfId="0" applyFill="1" applyBorder="1" applyAlignment="1">
      <alignment horizontal="left" vertical="center" wrapText="1"/>
    </xf>
    <xf numFmtId="0" fontId="12" fillId="11" borderId="6" xfId="0" applyFont="1" applyFill="1" applyBorder="1" applyAlignment="1">
      <alignment horizontal="justify" vertical="center" wrapText="1"/>
    </xf>
    <xf numFmtId="0" fontId="0" fillId="11" borderId="6" xfId="0" applyFill="1" applyBorder="1" applyAlignment="1">
      <alignment horizontal="justify" vertical="center" wrapText="1"/>
    </xf>
    <xf numFmtId="0" fontId="0" fillId="11" borderId="35" xfId="0" applyFill="1" applyBorder="1" applyAlignment="1">
      <alignment horizontal="justify" vertical="center" wrapText="1"/>
    </xf>
    <xf numFmtId="0" fontId="0" fillId="11" borderId="31" xfId="0" applyFill="1" applyBorder="1" applyAlignment="1">
      <alignment horizontal="center" vertical="center" wrapText="1"/>
    </xf>
    <xf numFmtId="0" fontId="0" fillId="11" borderId="23" xfId="0" applyFill="1" applyBorder="1" applyAlignment="1">
      <alignment horizontal="center" vertical="center" wrapText="1"/>
    </xf>
    <xf numFmtId="0" fontId="0" fillId="11" borderId="28" xfId="0" applyFill="1" applyBorder="1" applyAlignment="1">
      <alignment horizontal="justify" vertical="center" wrapText="1"/>
    </xf>
    <xf numFmtId="0" fontId="0" fillId="11" borderId="28" xfId="0" applyFill="1" applyBorder="1" applyAlignment="1">
      <alignment horizontal="center" vertical="center" wrapText="1"/>
    </xf>
    <xf numFmtId="0" fontId="12" fillId="11" borderId="28" xfId="0" applyFont="1" applyFill="1" applyBorder="1" applyAlignment="1">
      <alignment horizontal="center" vertical="center" wrapText="1"/>
    </xf>
    <xf numFmtId="1" fontId="0" fillId="11" borderId="47" xfId="4" applyNumberFormat="1" applyFont="1" applyFill="1" applyBorder="1" applyAlignment="1">
      <alignment horizontal="center" vertical="center" wrapText="1"/>
    </xf>
    <xf numFmtId="0" fontId="35" fillId="4" borderId="38"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5" fillId="19"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4" fillId="0" borderId="116" xfId="0" applyFont="1" applyBorder="1" applyAlignment="1">
      <alignment horizontal="left"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left" vertical="center" wrapText="1"/>
      <protection locked="0"/>
    </xf>
    <xf numFmtId="0" fontId="72" fillId="5" borderId="113" xfId="0" applyFont="1" applyFill="1" applyBorder="1" applyAlignment="1" applyProtection="1">
      <alignment horizontal="left" vertical="center" wrapText="1"/>
      <protection locked="0"/>
    </xf>
    <xf numFmtId="0" fontId="86" fillId="0" borderId="0" xfId="0" applyFont="1" applyAlignment="1">
      <alignment horizontal="center" vertical="center" wrapText="1"/>
    </xf>
    <xf numFmtId="0" fontId="79" fillId="19" borderId="113" xfId="0" applyFont="1" applyFill="1" applyBorder="1" applyAlignment="1">
      <alignment horizontal="center"/>
    </xf>
    <xf numFmtId="0" fontId="80" fillId="20" borderId="113" xfId="0" applyFont="1" applyFill="1" applyBorder="1" applyAlignment="1">
      <alignment horizontal="center" vertical="center" wrapText="1"/>
    </xf>
    <xf numFmtId="0" fontId="80"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3"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8"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11" borderId="77" xfId="0" applyFill="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31" xfId="0" applyFill="1" applyBorder="1" applyAlignment="1">
      <alignment horizontal="center" vertical="top" wrapText="1"/>
    </xf>
    <xf numFmtId="0" fontId="12" fillId="11" borderId="35" xfId="0" applyFont="1" applyFill="1" applyBorder="1" applyAlignment="1">
      <alignment horizontal="center" vertical="center" wrapText="1"/>
    </xf>
    <xf numFmtId="0" fontId="12" fillId="11" borderId="6" xfId="0" applyFont="1" applyFill="1" applyBorder="1" applyAlignment="1">
      <alignment horizontal="center" vertical="center" wrapText="1"/>
    </xf>
    <xf numFmtId="0" fontId="12" fillId="11" borderId="24" xfId="0" applyFont="1" applyFill="1" applyBorder="1" applyAlignment="1">
      <alignment horizontal="center" vertical="center" wrapText="1"/>
    </xf>
    <xf numFmtId="0" fontId="0" fillId="11" borderId="35" xfId="0" applyFill="1" applyBorder="1" applyAlignment="1">
      <alignment horizontal="center" vertical="center" wrapText="1"/>
    </xf>
    <xf numFmtId="0" fontId="0" fillId="11" borderId="6" xfId="0" applyFill="1" applyBorder="1" applyAlignment="1">
      <alignment horizontal="center" vertical="center" wrapText="1"/>
    </xf>
    <xf numFmtId="0" fontId="0" fillId="11" borderId="24" xfId="0" applyFill="1" applyBorder="1" applyAlignment="1">
      <alignment horizontal="center" vertical="center" wrapText="1"/>
    </xf>
    <xf numFmtId="9" fontId="0" fillId="11" borderId="35" xfId="4" applyFont="1" applyFill="1" applyBorder="1" applyAlignment="1">
      <alignment horizontal="center" vertical="center" wrapText="1"/>
    </xf>
    <xf numFmtId="9" fontId="0" fillId="11" borderId="6" xfId="4" applyFont="1" applyFill="1" applyBorder="1" applyAlignment="1">
      <alignment horizontal="center" vertical="center" wrapText="1"/>
    </xf>
    <xf numFmtId="9" fontId="0" fillId="11" borderId="24" xfId="4" applyFont="1" applyFill="1" applyBorder="1" applyAlignment="1">
      <alignment horizontal="center" vertical="center" wrapText="1"/>
    </xf>
    <xf numFmtId="0" fontId="26" fillId="11" borderId="35" xfId="0" applyFont="1" applyFill="1" applyBorder="1" applyAlignment="1">
      <alignment horizontal="center" vertical="center" wrapText="1"/>
    </xf>
    <xf numFmtId="0" fontId="26" fillId="11" borderId="6" xfId="0"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24" xfId="0" applyFont="1"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0" fillId="11" borderId="44" xfId="0" applyFill="1" applyBorder="1" applyAlignment="1">
      <alignment horizontal="center" vertical="center" wrapText="1"/>
    </xf>
    <xf numFmtId="0" fontId="0" fillId="11" borderId="28" xfId="0" applyFill="1" applyBorder="1" applyAlignment="1">
      <alignment horizontal="center" vertical="center" wrapText="1"/>
    </xf>
    <xf numFmtId="0" fontId="0" fillId="11" borderId="47" xfId="0" applyFill="1" applyBorder="1" applyAlignment="1">
      <alignment horizontal="center" vertical="center" wrapText="1"/>
    </xf>
    <xf numFmtId="0" fontId="12" fillId="11" borderId="44" xfId="0" applyFont="1" applyFill="1" applyBorder="1" applyAlignment="1">
      <alignment horizontal="center" vertical="center" wrapText="1"/>
    </xf>
    <xf numFmtId="0" fontId="12" fillId="11" borderId="28" xfId="0" applyFont="1" applyFill="1" applyBorder="1" applyAlignment="1">
      <alignment horizontal="center" vertical="center" wrapText="1"/>
    </xf>
    <xf numFmtId="0" fontId="12" fillId="11" borderId="47" xfId="0" applyFont="1" applyFill="1" applyBorder="1" applyAlignment="1">
      <alignment horizontal="center" vertical="center" wrapText="1"/>
    </xf>
    <xf numFmtId="9" fontId="0" fillId="11" borderId="44" xfId="4" applyFont="1" applyFill="1" applyBorder="1" applyAlignment="1">
      <alignment horizontal="center" vertical="center" wrapText="1"/>
    </xf>
    <xf numFmtId="9" fontId="0" fillId="11" borderId="28" xfId="4" applyFont="1" applyFill="1" applyBorder="1" applyAlignment="1">
      <alignment horizontal="center" vertical="center" wrapText="1"/>
    </xf>
    <xf numFmtId="9" fontId="0" fillId="11" borderId="47" xfId="4" applyFont="1" applyFill="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24" xfId="0" applyFill="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90" fillId="0" borderId="35" xfId="0" applyFont="1" applyBorder="1" applyAlignment="1">
      <alignment horizontal="center" vertical="center" wrapText="1"/>
    </xf>
    <xf numFmtId="0" fontId="90" fillId="0" borderId="6" xfId="0" applyFont="1" applyBorder="1" applyAlignment="1">
      <alignment horizontal="center" vertical="center" wrapText="1"/>
    </xf>
    <xf numFmtId="0" fontId="90"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9" fillId="11" borderId="80" xfId="0" applyFont="1" applyFill="1" applyBorder="1" applyAlignment="1">
      <alignment horizontal="center" vertical="center" wrapText="1"/>
    </xf>
    <xf numFmtId="0" fontId="69" fillId="11" borderId="82" xfId="0" applyFont="1" applyFill="1" applyBorder="1" applyAlignment="1">
      <alignment horizontal="center" vertical="center" wrapText="1"/>
    </xf>
    <xf numFmtId="0" fontId="69" fillId="11" borderId="83" xfId="0" applyFont="1" applyFill="1" applyBorder="1" applyAlignment="1">
      <alignment horizontal="center" vertical="center" wrapText="1"/>
    </xf>
    <xf numFmtId="0" fontId="69" fillId="11" borderId="11" xfId="0" applyFont="1" applyFill="1" applyBorder="1" applyAlignment="1">
      <alignment horizontal="center" vertical="center" wrapText="1"/>
    </xf>
    <xf numFmtId="0" fontId="69" fillId="11" borderId="0" xfId="0" applyFont="1" applyFill="1" applyAlignment="1">
      <alignment horizontal="center" vertical="center" wrapText="1"/>
    </xf>
    <xf numFmtId="0" fontId="69" fillId="11" borderId="12" xfId="0" applyFont="1" applyFill="1" applyBorder="1" applyAlignment="1">
      <alignment horizontal="center" vertical="center" wrapText="1"/>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0" fillId="11" borderId="31" xfId="0" applyFill="1" applyBorder="1" applyAlignment="1">
      <alignment horizontal="center" vertical="center" wrapText="1"/>
    </xf>
    <xf numFmtId="0" fontId="4" fillId="16" borderId="108" xfId="0" applyFont="1" applyFill="1" applyBorder="1" applyAlignment="1" applyProtection="1">
      <alignment horizontal="center" vertical="center" wrapText="1"/>
      <protection locked="0"/>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8"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0" fillId="0" borderId="32" xfId="0" applyBorder="1" applyAlignment="1">
      <alignment horizontal="center" vertical="center" wrapText="1"/>
    </xf>
    <xf numFmtId="0" fontId="0" fillId="0" borderId="47" xfId="0"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6123CB73-E63E-4D32-9CD6-96679B71EC38}"/>
            </a:ext>
          </a:extLst>
        </xdr:cNvPr>
        <xdr:cNvSpPr txBox="1"/>
      </xdr:nvSpPr>
      <xdr:spPr>
        <a:xfrm>
          <a:off x="13938885" y="44348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C698347A-5E57-4A04-AF68-A61D3FD3FEB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B78EC9AF-08B0-4882-BE3E-C991349EC0C7}"/>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2647DC33-8475-498C-90E0-400FCB79F1C0}"/>
            </a:ext>
          </a:extLst>
        </xdr:cNvPr>
        <xdr:cNvSpPr txBox="1"/>
      </xdr:nvSpPr>
      <xdr:spPr>
        <a:xfrm>
          <a:off x="11700509"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9A1F21E-3EDD-491F-8955-DE2228653B2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D42A9FC6-91BF-4330-BF2A-EBDCE79427C0}"/>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9C8C204-8B2E-4041-ADF5-C217E50EFF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45EB81CD-433D-4691-B802-6E90EA4394E9}"/>
            </a:ext>
          </a:extLst>
        </xdr:cNvPr>
        <xdr:cNvPicPr>
          <a:picLocks noChangeAspect="1"/>
        </xdr:cNvPicPr>
      </xdr:nvPicPr>
      <xdr:blipFill>
        <a:blip xmlns:r="http://schemas.openxmlformats.org/officeDocument/2006/relationships" r:embed="rId2"/>
        <a:stretch>
          <a:fillRect/>
        </a:stretch>
      </xdr:blipFill>
      <xdr:spPr>
        <a:xfrm>
          <a:off x="16958830" y="34637"/>
          <a:ext cx="1743074" cy="606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nsabogao\Desktop\Calidad\Direcci&#243;n%20Seccional\6.%20PLANIFICACION\2023\Plan%20de%20accion\SIGCMA_PLAN%20DE%20ACCI&#211;N_2023%20DESAJ%20Manizal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seguimiento"/>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C3" sqref="C3"/>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02"/>
      <c r="B1" s="302"/>
      <c r="C1" s="302"/>
      <c r="D1" s="302"/>
      <c r="E1" s="302"/>
      <c r="F1" s="302"/>
    </row>
    <row r="5" spans="1:9">
      <c r="D5" s="15"/>
      <c r="E5" s="15"/>
      <c r="F5" s="15"/>
      <c r="G5" s="15"/>
      <c r="H5" s="15"/>
    </row>
    <row r="6" spans="1:9">
      <c r="D6" s="15"/>
      <c r="E6" s="15"/>
      <c r="F6" s="15"/>
      <c r="G6" s="15"/>
      <c r="H6" s="15"/>
    </row>
    <row r="7" spans="1:9" ht="33.75">
      <c r="A7" s="303" t="s">
        <v>0</v>
      </c>
      <c r="B7" s="303"/>
      <c r="C7" s="303"/>
      <c r="D7" s="303"/>
      <c r="E7" s="303"/>
      <c r="F7" s="303"/>
      <c r="G7" s="303"/>
      <c r="H7" s="303"/>
      <c r="I7" s="303"/>
    </row>
    <row r="9" spans="1:9" s="7" customFormat="1" ht="81.75" customHeight="1">
      <c r="A9" s="8" t="s">
        <v>1</v>
      </c>
      <c r="B9" s="304" t="s">
        <v>2</v>
      </c>
      <c r="C9" s="304"/>
      <c r="D9" s="304"/>
      <c r="E9" s="304"/>
      <c r="F9" s="304"/>
      <c r="G9" s="304"/>
      <c r="H9" s="304"/>
      <c r="I9" s="304"/>
    </row>
    <row r="10" spans="1:9" s="7" customFormat="1" ht="16.899999999999999" customHeight="1">
      <c r="A10" s="13"/>
      <c r="B10" s="14"/>
      <c r="C10" s="14"/>
      <c r="D10" s="13"/>
      <c r="E10" s="12"/>
    </row>
    <row r="11" spans="1:9" s="7" customFormat="1" ht="84" customHeight="1">
      <c r="A11" s="8" t="s">
        <v>3</v>
      </c>
      <c r="B11" s="9" t="s">
        <v>4</v>
      </c>
      <c r="C11" s="301" t="s">
        <v>5</v>
      </c>
      <c r="D11" s="301"/>
      <c r="E11" s="301"/>
      <c r="F11" s="301"/>
      <c r="G11" s="301"/>
      <c r="H11" s="301"/>
      <c r="I11" s="301"/>
    </row>
    <row r="12" spans="1:9" ht="32.25" customHeight="1">
      <c r="A12" s="11"/>
    </row>
    <row r="13" spans="1:9" ht="32.25" customHeight="1">
      <c r="A13" s="10" t="s">
        <v>6</v>
      </c>
      <c r="B13" s="300"/>
      <c r="C13" s="300"/>
      <c r="D13" s="300"/>
      <c r="E13" s="300"/>
      <c r="F13" s="300"/>
      <c r="G13" s="300"/>
      <c r="H13" s="300"/>
      <c r="I13" s="300"/>
    </row>
    <row r="14" spans="1:9" s="7" customFormat="1" ht="69" customHeight="1">
      <c r="A14" s="10" t="s">
        <v>8</v>
      </c>
      <c r="B14" s="301"/>
      <c r="C14" s="301"/>
      <c r="D14" s="301"/>
      <c r="E14" s="301"/>
      <c r="F14" s="301"/>
      <c r="G14" s="301"/>
      <c r="H14" s="301"/>
      <c r="I14" s="301"/>
    </row>
    <row r="15" spans="1:9" s="7" customFormat="1" ht="54" customHeight="1">
      <c r="A15" s="10" t="s">
        <v>9</v>
      </c>
      <c r="B15" s="301" t="s">
        <v>7</v>
      </c>
      <c r="C15" s="301"/>
      <c r="D15" s="301"/>
      <c r="E15" s="301"/>
      <c r="F15" s="301"/>
      <c r="G15" s="301"/>
      <c r="H15" s="301"/>
      <c r="I15" s="301"/>
    </row>
    <row r="16" spans="1:9" s="7" customFormat="1" ht="54" customHeight="1">
      <c r="A16" s="8" t="s">
        <v>10</v>
      </c>
      <c r="B16" s="301"/>
      <c r="C16" s="301"/>
      <c r="D16" s="301"/>
      <c r="E16" s="301"/>
      <c r="F16" s="301"/>
      <c r="G16" s="301"/>
      <c r="H16" s="301"/>
      <c r="I16" s="301"/>
    </row>
    <row r="18" spans="1:9" s="7" customFormat="1" ht="54.75" customHeight="1">
      <c r="A18" s="8" t="s">
        <v>11</v>
      </c>
      <c r="B18" s="299">
        <v>45387</v>
      </c>
      <c r="C18" s="299"/>
      <c r="D18" s="299"/>
      <c r="E18" s="299"/>
      <c r="F18" s="299"/>
      <c r="G18" s="299"/>
      <c r="H18" s="299"/>
      <c r="I18" s="299"/>
    </row>
    <row r="21" spans="1:9">
      <c r="B21" s="257" t="s">
        <v>12</v>
      </c>
      <c r="C21" s="258" t="s">
        <v>13</v>
      </c>
      <c r="D21" s="258" t="s">
        <v>14</v>
      </c>
      <c r="E21" s="258" t="s">
        <v>15</v>
      </c>
    </row>
    <row r="22" spans="1:9">
      <c r="B22" s="259" t="s">
        <v>16</v>
      </c>
      <c r="C22" s="260" t="s">
        <v>17</v>
      </c>
      <c r="D22" s="260" t="s">
        <v>18</v>
      </c>
      <c r="E22" s="260" t="s">
        <v>19</v>
      </c>
    </row>
    <row r="23" spans="1:9">
      <c r="B23" s="261" t="s">
        <v>20</v>
      </c>
      <c r="C23" s="262" t="s">
        <v>11</v>
      </c>
      <c r="D23" s="262" t="s">
        <v>11</v>
      </c>
      <c r="E23" s="262" t="s">
        <v>11</v>
      </c>
    </row>
    <row r="24" spans="1:9">
      <c r="B24" s="259">
        <v>1</v>
      </c>
      <c r="C24" s="260" t="s">
        <v>21</v>
      </c>
      <c r="D24" s="260" t="s">
        <v>22</v>
      </c>
      <c r="E24" s="260"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305" t="s">
        <v>24</v>
      </c>
      <c r="C2" s="305"/>
      <c r="D2" s="305"/>
      <c r="E2" s="305"/>
      <c r="F2" s="305"/>
      <c r="G2" s="305"/>
      <c r="H2" s="305"/>
      <c r="I2" s="305"/>
      <c r="J2" s="305"/>
    </row>
    <row r="3" spans="2:10" ht="15.75" thickBot="1"/>
    <row r="4" spans="2:10">
      <c r="B4" s="306" t="s">
        <v>25</v>
      </c>
      <c r="C4" s="307"/>
      <c r="D4" s="307"/>
      <c r="E4" s="307"/>
      <c r="F4" s="307"/>
      <c r="G4" s="307"/>
      <c r="H4" s="307"/>
      <c r="I4" s="307"/>
      <c r="J4" s="308"/>
    </row>
    <row r="5" spans="2:10">
      <c r="B5" s="309"/>
      <c r="C5" s="310"/>
      <c r="D5" s="310"/>
      <c r="E5" s="310"/>
      <c r="F5" s="310"/>
      <c r="G5" s="310"/>
      <c r="H5" s="310"/>
      <c r="I5" s="310"/>
      <c r="J5" s="311"/>
    </row>
    <row r="6" spans="2:10">
      <c r="B6" s="309"/>
      <c r="C6" s="310"/>
      <c r="D6" s="310"/>
      <c r="E6" s="310"/>
      <c r="F6" s="310"/>
      <c r="G6" s="310"/>
      <c r="H6" s="310"/>
      <c r="I6" s="310"/>
      <c r="J6" s="311"/>
    </row>
    <row r="7" spans="2:10" ht="15.75" thickBot="1">
      <c r="B7" s="312"/>
      <c r="C7" s="313"/>
      <c r="D7" s="313"/>
      <c r="E7" s="313"/>
      <c r="F7" s="313"/>
      <c r="G7" s="313"/>
      <c r="H7" s="313"/>
      <c r="I7" s="313"/>
      <c r="J7" s="314"/>
    </row>
    <row r="9" spans="2:10">
      <c r="B9" s="315" t="s">
        <v>26</v>
      </c>
      <c r="C9" s="316"/>
      <c r="D9" s="316"/>
      <c r="E9" s="316"/>
      <c r="F9" s="316"/>
      <c r="G9" s="316"/>
      <c r="H9" s="316"/>
      <c r="I9" s="316"/>
      <c r="J9" s="317"/>
    </row>
    <row r="10" spans="2:10">
      <c r="B10" s="318"/>
      <c r="C10" s="310"/>
      <c r="D10" s="310"/>
      <c r="E10" s="310"/>
      <c r="F10" s="310"/>
      <c r="G10" s="310"/>
      <c r="H10" s="310"/>
      <c r="I10" s="310"/>
      <c r="J10" s="319"/>
    </row>
    <row r="11" spans="2:10">
      <c r="B11" s="318"/>
      <c r="C11" s="310"/>
      <c r="D11" s="310"/>
      <c r="E11" s="310"/>
      <c r="F11" s="310"/>
      <c r="G11" s="310"/>
      <c r="H11" s="310"/>
      <c r="I11" s="310"/>
      <c r="J11" s="319"/>
    </row>
    <row r="12" spans="2:10">
      <c r="B12" s="318"/>
      <c r="C12" s="310"/>
      <c r="D12" s="310"/>
      <c r="E12" s="310"/>
      <c r="F12" s="310"/>
      <c r="G12" s="310"/>
      <c r="H12" s="310"/>
      <c r="I12" s="310"/>
      <c r="J12" s="319"/>
    </row>
    <row r="13" spans="2:10">
      <c r="B13" s="318"/>
      <c r="C13" s="310"/>
      <c r="D13" s="310"/>
      <c r="E13" s="310"/>
      <c r="F13" s="310"/>
      <c r="G13" s="310"/>
      <c r="H13" s="310"/>
      <c r="I13" s="310"/>
      <c r="J13" s="319"/>
    </row>
    <row r="14" spans="2:10">
      <c r="B14" s="318"/>
      <c r="C14" s="310"/>
      <c r="D14" s="310"/>
      <c r="E14" s="310"/>
      <c r="F14" s="310"/>
      <c r="G14" s="310"/>
      <c r="H14" s="310"/>
      <c r="I14" s="310"/>
      <c r="J14" s="319"/>
    </row>
    <row r="15" spans="2:10">
      <c r="B15" s="320"/>
      <c r="C15" s="321"/>
      <c r="D15" s="321"/>
      <c r="E15" s="321"/>
      <c r="F15" s="321"/>
      <c r="G15" s="321"/>
      <c r="H15" s="321"/>
      <c r="I15" s="321"/>
      <c r="J15" s="322"/>
    </row>
    <row r="17" spans="2:10">
      <c r="B17" s="315" t="s">
        <v>27</v>
      </c>
      <c r="C17" s="316"/>
      <c r="D17" s="316"/>
      <c r="E17" s="316"/>
      <c r="F17" s="316"/>
      <c r="G17" s="316"/>
      <c r="H17" s="316"/>
      <c r="I17" s="316"/>
      <c r="J17" s="317"/>
    </row>
    <row r="18" spans="2:10">
      <c r="B18" s="318"/>
      <c r="C18" s="310"/>
      <c r="D18" s="310"/>
      <c r="E18" s="310"/>
      <c r="F18" s="310"/>
      <c r="G18" s="310"/>
      <c r="H18" s="310"/>
      <c r="I18" s="310"/>
      <c r="J18" s="319"/>
    </row>
    <row r="19" spans="2:10">
      <c r="B19" s="318"/>
      <c r="C19" s="310"/>
      <c r="D19" s="310"/>
      <c r="E19" s="310"/>
      <c r="F19" s="310"/>
      <c r="G19" s="310"/>
      <c r="H19" s="310"/>
      <c r="I19" s="310"/>
      <c r="J19" s="319"/>
    </row>
    <row r="20" spans="2:10">
      <c r="B20" s="320"/>
      <c r="C20" s="321"/>
      <c r="D20" s="321"/>
      <c r="E20" s="321"/>
      <c r="F20" s="321"/>
      <c r="G20" s="321"/>
      <c r="H20" s="321"/>
      <c r="I20" s="321"/>
      <c r="J20" s="322"/>
    </row>
    <row r="22" spans="2:10">
      <c r="B22" s="315" t="s">
        <v>28</v>
      </c>
      <c r="C22" s="316"/>
      <c r="D22" s="316"/>
      <c r="E22" s="316"/>
      <c r="F22" s="316"/>
      <c r="G22" s="316"/>
      <c r="H22" s="316"/>
      <c r="I22" s="316"/>
      <c r="J22" s="317"/>
    </row>
    <row r="23" spans="2:10">
      <c r="B23" s="318"/>
      <c r="C23" s="310"/>
      <c r="D23" s="310"/>
      <c r="E23" s="310"/>
      <c r="F23" s="310"/>
      <c r="G23" s="310"/>
      <c r="H23" s="310"/>
      <c r="I23" s="310"/>
      <c r="J23" s="319"/>
    </row>
    <row r="24" spans="2:10">
      <c r="B24" s="318"/>
      <c r="C24" s="310"/>
      <c r="D24" s="310"/>
      <c r="E24" s="310"/>
      <c r="F24" s="310"/>
      <c r="G24" s="310"/>
      <c r="H24" s="310"/>
      <c r="I24" s="310"/>
      <c r="J24" s="319"/>
    </row>
    <row r="25" spans="2:10">
      <c r="B25" s="318"/>
      <c r="C25" s="310"/>
      <c r="D25" s="310"/>
      <c r="E25" s="310"/>
      <c r="F25" s="310"/>
      <c r="G25" s="310"/>
      <c r="H25" s="310"/>
      <c r="I25" s="310"/>
      <c r="J25" s="319"/>
    </row>
    <row r="26" spans="2:10">
      <c r="B26" s="318"/>
      <c r="C26" s="310"/>
      <c r="D26" s="310"/>
      <c r="E26" s="310"/>
      <c r="F26" s="310"/>
      <c r="G26" s="310"/>
      <c r="H26" s="310"/>
      <c r="I26" s="310"/>
      <c r="J26" s="319"/>
    </row>
    <row r="27" spans="2:10">
      <c r="B27" s="318"/>
      <c r="C27" s="310"/>
      <c r="D27" s="310"/>
      <c r="E27" s="310"/>
      <c r="F27" s="310"/>
      <c r="G27" s="310"/>
      <c r="H27" s="310"/>
      <c r="I27" s="310"/>
      <c r="J27" s="319"/>
    </row>
    <row r="28" spans="2:10">
      <c r="B28" s="318"/>
      <c r="C28" s="310"/>
      <c r="D28" s="310"/>
      <c r="E28" s="310"/>
      <c r="F28" s="310"/>
      <c r="G28" s="310"/>
      <c r="H28" s="310"/>
      <c r="I28" s="310"/>
      <c r="J28" s="319"/>
    </row>
    <row r="29" spans="2:10">
      <c r="B29" s="318"/>
      <c r="C29" s="310"/>
      <c r="D29" s="310"/>
      <c r="E29" s="310"/>
      <c r="F29" s="310"/>
      <c r="G29" s="310"/>
      <c r="H29" s="310"/>
      <c r="I29" s="310"/>
      <c r="J29" s="319"/>
    </row>
    <row r="30" spans="2:10">
      <c r="B30" s="320"/>
      <c r="C30" s="321"/>
      <c r="D30" s="321"/>
      <c r="E30" s="321"/>
      <c r="F30" s="321"/>
      <c r="G30" s="321"/>
      <c r="H30" s="321"/>
      <c r="I30" s="321"/>
      <c r="J30" s="3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7DDC9-2C12-4B24-816B-08469E87F6DE}">
  <sheetPr>
    <tabColor theme="7" tint="0.39997558519241921"/>
  </sheetPr>
  <dimension ref="A1:J82"/>
  <sheetViews>
    <sheetView showGridLines="0" view="pageBreakPreview" topLeftCell="C1" zoomScale="96" zoomScaleNormal="96" zoomScaleSheetLayoutView="96" workbookViewId="0">
      <selection activeCell="A16" sqref="A16:A22"/>
    </sheetView>
  </sheetViews>
  <sheetFormatPr baseColWidth="10" defaultColWidth="10.42578125" defaultRowHeight="14.25"/>
  <cols>
    <col min="1" max="1" width="53.28515625" style="230" customWidth="1"/>
    <col min="2" max="2" width="15.42578125" style="231" customWidth="1"/>
    <col min="3" max="3" width="55.7109375" style="198" customWidth="1"/>
    <col min="4" max="4" width="24.140625" style="231" customWidth="1"/>
    <col min="5" max="5" width="55.7109375" style="198" customWidth="1"/>
    <col min="6" max="6" width="4.7109375" style="198" customWidth="1"/>
    <col min="7" max="16384" width="10.42578125" style="198"/>
  </cols>
  <sheetData>
    <row r="1" spans="1:8" ht="79.900000000000006" customHeight="1">
      <c r="A1" s="196"/>
      <c r="B1" s="330" t="s">
        <v>29</v>
      </c>
      <c r="C1" s="330"/>
      <c r="D1" s="330"/>
      <c r="E1" s="196"/>
      <c r="F1" s="197"/>
      <c r="G1" s="197"/>
      <c r="H1" s="197"/>
    </row>
    <row r="2" spans="1:8" ht="54.75" customHeight="1">
      <c r="A2" s="199" t="s">
        <v>30</v>
      </c>
      <c r="B2" s="331" t="s">
        <v>481</v>
      </c>
      <c r="C2" s="332"/>
      <c r="D2" s="200" t="s">
        <v>31</v>
      </c>
      <c r="E2" s="201" t="s">
        <v>482</v>
      </c>
    </row>
    <row r="3" spans="1:8" ht="16.899999999999999" customHeight="1">
      <c r="A3" s="202"/>
      <c r="B3" s="203"/>
      <c r="C3" s="203"/>
      <c r="D3" s="204"/>
      <c r="E3" s="203"/>
    </row>
    <row r="4" spans="1:8" ht="54.75" customHeight="1">
      <c r="A4" s="199" t="s">
        <v>32</v>
      </c>
      <c r="B4" s="333" t="s">
        <v>481</v>
      </c>
      <c r="C4" s="334"/>
      <c r="D4" s="334"/>
      <c r="E4" s="334"/>
    </row>
    <row r="5" spans="1:8" ht="13.15" customHeight="1">
      <c r="A5" s="205"/>
      <c r="B5" s="206"/>
      <c r="D5" s="204"/>
      <c r="E5" s="204"/>
    </row>
    <row r="6" spans="1:8" ht="21" customHeight="1">
      <c r="A6" s="335" t="s">
        <v>33</v>
      </c>
      <c r="B6" s="336" t="s">
        <v>34</v>
      </c>
      <c r="C6" s="336"/>
      <c r="D6" s="336" t="s">
        <v>35</v>
      </c>
      <c r="E6" s="336"/>
    </row>
    <row r="7" spans="1:8" ht="90.75" customHeight="1">
      <c r="A7" s="335"/>
      <c r="B7" s="337" t="s">
        <v>483</v>
      </c>
      <c r="C7" s="338"/>
      <c r="D7" s="337"/>
      <c r="E7" s="337"/>
    </row>
    <row r="8" spans="1:8" ht="21" customHeight="1">
      <c r="A8" s="205"/>
      <c r="B8" s="206"/>
      <c r="D8" s="204"/>
      <c r="E8" s="204"/>
    </row>
    <row r="9" spans="1:8" ht="19.899999999999999" customHeight="1">
      <c r="A9" s="327" t="s">
        <v>38</v>
      </c>
      <c r="B9" s="327"/>
      <c r="C9" s="327"/>
      <c r="D9" s="327"/>
      <c r="E9" s="327"/>
    </row>
    <row r="10" spans="1:8" ht="19.899999999999999" customHeight="1">
      <c r="A10" s="207" t="s">
        <v>39</v>
      </c>
      <c r="B10" s="207" t="s">
        <v>40</v>
      </c>
      <c r="C10" s="207" t="s">
        <v>41</v>
      </c>
      <c r="D10" s="207" t="s">
        <v>42</v>
      </c>
      <c r="E10" s="207" t="s">
        <v>43</v>
      </c>
    </row>
    <row r="11" spans="1:8" s="211" customFormat="1" ht="118.5" customHeight="1">
      <c r="A11" s="328" t="s">
        <v>44</v>
      </c>
      <c r="B11" s="208">
        <v>1</v>
      </c>
      <c r="C11" s="209" t="s">
        <v>45</v>
      </c>
      <c r="D11" s="210">
        <v>1</v>
      </c>
      <c r="E11" s="209" t="s">
        <v>484</v>
      </c>
    </row>
    <row r="12" spans="1:8" s="211" customFormat="1" ht="113.25" customHeight="1">
      <c r="A12" s="328"/>
      <c r="B12" s="208">
        <v>2</v>
      </c>
      <c r="C12" s="209" t="s">
        <v>46</v>
      </c>
      <c r="D12" s="210"/>
      <c r="E12" s="209"/>
    </row>
    <row r="13" spans="1:8" ht="79.900000000000006" customHeight="1">
      <c r="A13" s="329" t="s">
        <v>47</v>
      </c>
      <c r="B13" s="212">
        <v>3</v>
      </c>
      <c r="C13" s="213" t="s">
        <v>48</v>
      </c>
      <c r="D13" s="212">
        <v>2</v>
      </c>
      <c r="E13" s="213" t="s">
        <v>49</v>
      </c>
    </row>
    <row r="14" spans="1:8" ht="79.900000000000006" customHeight="1">
      <c r="A14" s="329"/>
      <c r="B14" s="212">
        <v>4</v>
      </c>
      <c r="C14" s="213" t="s">
        <v>50</v>
      </c>
      <c r="D14" s="212"/>
      <c r="E14" s="213"/>
    </row>
    <row r="15" spans="1:8" ht="79.900000000000006" customHeight="1">
      <c r="A15" s="329"/>
      <c r="B15" s="212">
        <v>5</v>
      </c>
      <c r="C15" s="213" t="s">
        <v>51</v>
      </c>
      <c r="D15" s="212"/>
      <c r="E15" s="213"/>
    </row>
    <row r="16" spans="1:8" ht="79.900000000000006" customHeight="1">
      <c r="A16" s="323" t="s">
        <v>52</v>
      </c>
      <c r="B16" s="212">
        <v>6</v>
      </c>
      <c r="C16" s="213" t="s">
        <v>53</v>
      </c>
      <c r="D16" s="212">
        <v>3</v>
      </c>
      <c r="E16" s="209" t="s">
        <v>54</v>
      </c>
    </row>
    <row r="17" spans="1:10" ht="79.900000000000006" customHeight="1">
      <c r="A17" s="323"/>
      <c r="B17" s="212">
        <v>7</v>
      </c>
      <c r="C17" s="213" t="s">
        <v>55</v>
      </c>
      <c r="D17" s="212">
        <v>4</v>
      </c>
      <c r="E17" s="209" t="s">
        <v>56</v>
      </c>
    </row>
    <row r="18" spans="1:10" ht="79.900000000000006" customHeight="1">
      <c r="A18" s="323"/>
      <c r="B18" s="212">
        <v>8</v>
      </c>
      <c r="C18" s="213" t="s">
        <v>57</v>
      </c>
      <c r="D18" s="212"/>
      <c r="E18" s="214"/>
    </row>
    <row r="19" spans="1:10" ht="79.900000000000006" customHeight="1">
      <c r="A19" s="323"/>
      <c r="B19" s="212">
        <v>9</v>
      </c>
      <c r="C19" s="213" t="s">
        <v>58</v>
      </c>
      <c r="D19" s="212"/>
      <c r="E19" s="213"/>
    </row>
    <row r="20" spans="1:10" ht="79.900000000000006" customHeight="1">
      <c r="A20" s="323"/>
      <c r="B20" s="212">
        <v>10</v>
      </c>
      <c r="C20" s="213" t="s">
        <v>59</v>
      </c>
      <c r="D20" s="212"/>
      <c r="E20" s="209"/>
      <c r="J20" s="215"/>
    </row>
    <row r="21" spans="1:10" ht="79.900000000000006" customHeight="1">
      <c r="A21" s="323"/>
      <c r="B21" s="212">
        <v>11</v>
      </c>
      <c r="C21" s="213" t="s">
        <v>60</v>
      </c>
      <c r="D21" s="212"/>
      <c r="E21" s="213"/>
      <c r="J21" s="215"/>
    </row>
    <row r="22" spans="1:10" ht="79.900000000000006" customHeight="1">
      <c r="A22" s="323"/>
      <c r="B22" s="212">
        <v>12</v>
      </c>
      <c r="C22" s="213" t="s">
        <v>61</v>
      </c>
      <c r="D22" s="212"/>
      <c r="E22" s="213"/>
      <c r="J22" s="215"/>
    </row>
    <row r="23" spans="1:10" ht="79.900000000000006" customHeight="1">
      <c r="A23" s="323" t="s">
        <v>62</v>
      </c>
      <c r="B23" s="212">
        <v>13</v>
      </c>
      <c r="C23" s="209" t="s">
        <v>63</v>
      </c>
      <c r="D23" s="208">
        <v>5</v>
      </c>
      <c r="E23" s="209" t="s">
        <v>64</v>
      </c>
    </row>
    <row r="24" spans="1:10" ht="79.900000000000006" customHeight="1">
      <c r="A24" s="323"/>
      <c r="B24" s="212">
        <v>14</v>
      </c>
      <c r="C24" s="209" t="s">
        <v>65</v>
      </c>
      <c r="D24" s="208">
        <v>6</v>
      </c>
      <c r="E24" s="209" t="s">
        <v>66</v>
      </c>
    </row>
    <row r="25" spans="1:10" ht="79.900000000000006" customHeight="1">
      <c r="A25" s="323"/>
      <c r="B25" s="212">
        <v>15</v>
      </c>
      <c r="C25" s="209" t="s">
        <v>67</v>
      </c>
      <c r="D25" s="208">
        <v>7</v>
      </c>
      <c r="E25" s="209" t="s">
        <v>68</v>
      </c>
    </row>
    <row r="26" spans="1:10" ht="79.900000000000006" customHeight="1">
      <c r="A26" s="323"/>
      <c r="B26" s="212">
        <v>16</v>
      </c>
      <c r="C26" s="209" t="s">
        <v>69</v>
      </c>
      <c r="D26" s="208"/>
      <c r="E26" s="209"/>
    </row>
    <row r="27" spans="1:10" ht="174.4" customHeight="1">
      <c r="A27" s="216" t="s">
        <v>70</v>
      </c>
      <c r="B27" s="212">
        <v>17</v>
      </c>
      <c r="C27" s="209" t="s">
        <v>71</v>
      </c>
      <c r="D27" s="208">
        <v>8</v>
      </c>
      <c r="E27" s="209" t="s">
        <v>72</v>
      </c>
    </row>
    <row r="28" spans="1:10" ht="48.75" customHeight="1">
      <c r="A28" s="323" t="s">
        <v>73</v>
      </c>
      <c r="B28" s="212">
        <v>18</v>
      </c>
      <c r="C28" s="217" t="s">
        <v>485</v>
      </c>
      <c r="D28" s="212"/>
      <c r="E28" s="213"/>
    </row>
    <row r="29" spans="1:10" ht="87" customHeight="1">
      <c r="A29" s="323"/>
      <c r="B29" s="212">
        <v>19</v>
      </c>
      <c r="C29" s="217" t="s">
        <v>74</v>
      </c>
      <c r="D29" s="212"/>
      <c r="E29" s="213"/>
    </row>
    <row r="30" spans="1:10" ht="19.899999999999999" customHeight="1">
      <c r="A30" s="327" t="s">
        <v>75</v>
      </c>
      <c r="B30" s="327"/>
      <c r="C30" s="327"/>
      <c r="D30" s="327"/>
      <c r="E30" s="327"/>
    </row>
    <row r="31" spans="1:10" ht="19.899999999999999" customHeight="1">
      <c r="A31" s="207" t="s">
        <v>39</v>
      </c>
      <c r="B31" s="207" t="s">
        <v>40</v>
      </c>
      <c r="C31" s="207" t="s">
        <v>76</v>
      </c>
      <c r="D31" s="207" t="s">
        <v>42</v>
      </c>
      <c r="E31" s="207" t="s">
        <v>77</v>
      </c>
    </row>
    <row r="32" spans="1:10" ht="98.65" customHeight="1">
      <c r="A32" s="323" t="s">
        <v>78</v>
      </c>
      <c r="B32" s="208">
        <v>1</v>
      </c>
      <c r="C32" s="209" t="s">
        <v>79</v>
      </c>
      <c r="D32" s="208">
        <v>1</v>
      </c>
      <c r="E32" s="209" t="s">
        <v>80</v>
      </c>
    </row>
    <row r="33" spans="1:5" ht="81" customHeight="1">
      <c r="A33" s="323"/>
      <c r="B33" s="208">
        <v>2</v>
      </c>
      <c r="C33" s="209" t="s">
        <v>81</v>
      </c>
      <c r="D33" s="208">
        <v>2</v>
      </c>
      <c r="E33" s="209" t="s">
        <v>82</v>
      </c>
    </row>
    <row r="34" spans="1:5" ht="91.9" customHeight="1">
      <c r="A34" s="323"/>
      <c r="B34" s="208"/>
      <c r="C34" s="209"/>
      <c r="D34" s="208">
        <v>3</v>
      </c>
      <c r="E34" s="209" t="s">
        <v>83</v>
      </c>
    </row>
    <row r="35" spans="1:5" ht="68.25" customHeight="1">
      <c r="A35" s="323"/>
      <c r="B35" s="208"/>
      <c r="C35" s="209"/>
      <c r="D35" s="208">
        <v>4</v>
      </c>
      <c r="E35" s="209" t="s">
        <v>84</v>
      </c>
    </row>
    <row r="36" spans="1:5" ht="68.25" customHeight="1">
      <c r="A36" s="323"/>
      <c r="B36" s="208"/>
      <c r="C36" s="211"/>
      <c r="D36" s="208">
        <v>5</v>
      </c>
      <c r="E36" s="209" t="s">
        <v>85</v>
      </c>
    </row>
    <row r="37" spans="1:5" ht="41.65" customHeight="1">
      <c r="A37" s="323"/>
      <c r="B37" s="208"/>
      <c r="C37" s="217"/>
      <c r="D37" s="208">
        <v>6</v>
      </c>
      <c r="E37" s="209" t="s">
        <v>86</v>
      </c>
    </row>
    <row r="38" spans="1:5" ht="49.5" customHeight="1">
      <c r="A38" s="323"/>
      <c r="B38" s="208"/>
      <c r="C38" s="217"/>
      <c r="D38" s="208">
        <v>7</v>
      </c>
      <c r="E38" s="217" t="s">
        <v>87</v>
      </c>
    </row>
    <row r="39" spans="1:5" ht="49.5" customHeight="1">
      <c r="A39" s="323" t="s">
        <v>88</v>
      </c>
      <c r="B39" s="208">
        <v>3</v>
      </c>
      <c r="C39" s="217" t="s">
        <v>89</v>
      </c>
      <c r="D39" s="208">
        <v>8</v>
      </c>
      <c r="E39" s="217" t="s">
        <v>90</v>
      </c>
    </row>
    <row r="40" spans="1:5" ht="49.5" customHeight="1">
      <c r="A40" s="323"/>
      <c r="B40" s="208"/>
      <c r="C40" s="217"/>
      <c r="D40" s="208">
        <v>9</v>
      </c>
      <c r="E40" s="217" t="s">
        <v>91</v>
      </c>
    </row>
    <row r="41" spans="1:5" s="218" customFormat="1" ht="68.25" customHeight="1">
      <c r="A41" s="323"/>
      <c r="B41" s="208"/>
      <c r="C41" s="217"/>
      <c r="D41" s="208">
        <v>10</v>
      </c>
      <c r="E41" s="217" t="s">
        <v>92</v>
      </c>
    </row>
    <row r="42" spans="1:5" s="218" customFormat="1" ht="78.75" customHeight="1">
      <c r="A42" s="323"/>
      <c r="B42" s="208"/>
      <c r="C42" s="219"/>
      <c r="D42" s="208">
        <v>11</v>
      </c>
      <c r="E42" s="217" t="s">
        <v>93</v>
      </c>
    </row>
    <row r="43" spans="1:5" s="218" customFormat="1" ht="42.75">
      <c r="A43" s="323" t="s">
        <v>94</v>
      </c>
      <c r="B43" s="208">
        <v>4</v>
      </c>
      <c r="C43" s="209" t="s">
        <v>95</v>
      </c>
      <c r="D43" s="208">
        <v>12</v>
      </c>
      <c r="E43" s="220" t="s">
        <v>96</v>
      </c>
    </row>
    <row r="44" spans="1:5" s="218" customFormat="1" ht="55.5" customHeight="1">
      <c r="A44" s="323"/>
      <c r="B44" s="208">
        <v>5</v>
      </c>
      <c r="C44" s="209" t="s">
        <v>97</v>
      </c>
      <c r="D44" s="208"/>
      <c r="E44" s="209"/>
    </row>
    <row r="45" spans="1:5" s="218" customFormat="1" ht="57">
      <c r="A45" s="323"/>
      <c r="B45" s="208">
        <v>6</v>
      </c>
      <c r="C45" s="209" t="s">
        <v>98</v>
      </c>
      <c r="D45" s="208">
        <v>13</v>
      </c>
      <c r="E45" s="209" t="s">
        <v>99</v>
      </c>
    </row>
    <row r="46" spans="1:5" s="218" customFormat="1" ht="61.5" customHeight="1">
      <c r="A46" s="323"/>
      <c r="B46" s="208">
        <v>7</v>
      </c>
      <c r="C46" s="209" t="s">
        <v>100</v>
      </c>
      <c r="D46" s="208">
        <v>14</v>
      </c>
      <c r="E46" s="209" t="s">
        <v>101</v>
      </c>
    </row>
    <row r="47" spans="1:5" ht="71.25" customHeight="1">
      <c r="A47" s="323"/>
      <c r="B47" s="208">
        <v>8</v>
      </c>
      <c r="C47" s="220" t="s">
        <v>102</v>
      </c>
      <c r="D47" s="208">
        <v>15</v>
      </c>
      <c r="E47" s="209" t="s">
        <v>103</v>
      </c>
    </row>
    <row r="48" spans="1:5" ht="105" customHeight="1">
      <c r="A48" s="323"/>
      <c r="B48" s="208">
        <v>9</v>
      </c>
      <c r="C48" s="209" t="s">
        <v>104</v>
      </c>
      <c r="D48" s="208">
        <v>16</v>
      </c>
      <c r="E48" s="209" t="s">
        <v>105</v>
      </c>
    </row>
    <row r="49" spans="1:5" ht="75.400000000000006" customHeight="1">
      <c r="A49" s="323" t="s">
        <v>106</v>
      </c>
      <c r="B49" s="208">
        <v>10</v>
      </c>
      <c r="C49" s="209" t="s">
        <v>107</v>
      </c>
      <c r="D49" s="208">
        <v>17</v>
      </c>
      <c r="E49" s="209" t="s">
        <v>108</v>
      </c>
    </row>
    <row r="50" spans="1:5" ht="62.65" customHeight="1">
      <c r="A50" s="323"/>
      <c r="B50" s="208">
        <v>11</v>
      </c>
      <c r="C50" s="209" t="s">
        <v>109</v>
      </c>
      <c r="D50" s="210">
        <v>18</v>
      </c>
      <c r="E50" s="209" t="s">
        <v>110</v>
      </c>
    </row>
    <row r="51" spans="1:5" ht="42.75">
      <c r="A51" s="323"/>
      <c r="B51" s="208">
        <v>12</v>
      </c>
      <c r="C51" s="209" t="s">
        <v>111</v>
      </c>
      <c r="D51" s="210">
        <v>19</v>
      </c>
      <c r="E51" s="209" t="s">
        <v>112</v>
      </c>
    </row>
    <row r="52" spans="1:5" ht="57">
      <c r="A52" s="323" t="s">
        <v>113</v>
      </c>
      <c r="B52" s="208">
        <v>13</v>
      </c>
      <c r="C52" s="209" t="s">
        <v>114</v>
      </c>
      <c r="D52" s="210">
        <v>20</v>
      </c>
      <c r="E52" s="220" t="s">
        <v>115</v>
      </c>
    </row>
    <row r="53" spans="1:5" ht="28.5">
      <c r="A53" s="323"/>
      <c r="B53" s="208">
        <v>14</v>
      </c>
      <c r="C53" s="209" t="s">
        <v>116</v>
      </c>
      <c r="D53" s="210">
        <v>21</v>
      </c>
      <c r="E53" s="220" t="s">
        <v>117</v>
      </c>
    </row>
    <row r="54" spans="1:5" ht="71.25">
      <c r="A54" s="323"/>
      <c r="B54" s="208">
        <v>15</v>
      </c>
      <c r="C54" s="209" t="s">
        <v>118</v>
      </c>
      <c r="D54" s="210"/>
      <c r="E54" s="220"/>
    </row>
    <row r="55" spans="1:5" ht="28.5">
      <c r="A55" s="323"/>
      <c r="B55" s="208">
        <v>16</v>
      </c>
      <c r="C55" s="209" t="s">
        <v>119</v>
      </c>
      <c r="D55" s="210"/>
      <c r="E55" s="220"/>
    </row>
    <row r="56" spans="1:5">
      <c r="A56" s="323"/>
      <c r="B56" s="208">
        <v>17</v>
      </c>
      <c r="C56" s="209" t="s">
        <v>120</v>
      </c>
      <c r="D56" s="210"/>
      <c r="E56" s="220"/>
    </row>
    <row r="57" spans="1:5" ht="28.5">
      <c r="A57" s="323"/>
      <c r="B57" s="208">
        <v>18</v>
      </c>
      <c r="C57" s="209" t="s">
        <v>121</v>
      </c>
      <c r="D57" s="210"/>
      <c r="E57" s="220"/>
    </row>
    <row r="58" spans="1:5" ht="28.5">
      <c r="A58" s="323"/>
      <c r="B58" s="208">
        <v>19</v>
      </c>
      <c r="C58" s="209" t="s">
        <v>122</v>
      </c>
      <c r="D58" s="210"/>
      <c r="E58" s="220"/>
    </row>
    <row r="59" spans="1:5" ht="28.5">
      <c r="A59" s="323"/>
      <c r="B59" s="208">
        <v>20</v>
      </c>
      <c r="C59" s="209" t="s">
        <v>123</v>
      </c>
      <c r="D59" s="210"/>
      <c r="E59" s="220"/>
    </row>
    <row r="60" spans="1:5" ht="42.75">
      <c r="A60" s="323"/>
      <c r="B60" s="208">
        <v>21</v>
      </c>
      <c r="C60" s="209" t="s">
        <v>124</v>
      </c>
      <c r="D60" s="210"/>
      <c r="E60" s="220"/>
    </row>
    <row r="61" spans="1:5" ht="28.5">
      <c r="A61" s="323"/>
      <c r="B61" s="208">
        <v>22</v>
      </c>
      <c r="C61" s="209" t="s">
        <v>125</v>
      </c>
      <c r="D61" s="210"/>
      <c r="E61" s="221"/>
    </row>
    <row r="62" spans="1:5" ht="57">
      <c r="A62" s="323" t="s">
        <v>126</v>
      </c>
      <c r="B62" s="208">
        <v>23</v>
      </c>
      <c r="C62" s="209" t="s">
        <v>127</v>
      </c>
      <c r="D62" s="210">
        <v>22</v>
      </c>
      <c r="E62" s="220" t="s">
        <v>128</v>
      </c>
    </row>
    <row r="63" spans="1:5" ht="42.75">
      <c r="A63" s="323"/>
      <c r="B63" s="208">
        <v>24</v>
      </c>
      <c r="C63" s="209" t="s">
        <v>129</v>
      </c>
      <c r="D63" s="210">
        <v>23</v>
      </c>
      <c r="E63" s="209" t="s">
        <v>130</v>
      </c>
    </row>
    <row r="64" spans="1:5" ht="28.5">
      <c r="A64" s="323"/>
      <c r="B64" s="208">
        <v>25</v>
      </c>
      <c r="C64" s="209" t="s">
        <v>131</v>
      </c>
      <c r="D64" s="210"/>
      <c r="E64" s="220"/>
    </row>
    <row r="65" spans="1:10" ht="57">
      <c r="A65" s="324" t="s">
        <v>132</v>
      </c>
      <c r="B65" s="208">
        <v>26</v>
      </c>
      <c r="C65" s="209" t="s">
        <v>133</v>
      </c>
      <c r="D65" s="210">
        <v>24</v>
      </c>
      <c r="E65" s="220" t="s">
        <v>134</v>
      </c>
    </row>
    <row r="66" spans="1:10" ht="45" customHeight="1">
      <c r="A66" s="325"/>
      <c r="B66" s="208"/>
      <c r="C66" s="209"/>
      <c r="D66" s="210"/>
      <c r="E66" s="210"/>
    </row>
    <row r="67" spans="1:10" ht="76.900000000000006" customHeight="1">
      <c r="A67" s="323" t="s">
        <v>135</v>
      </c>
      <c r="B67" s="208">
        <v>27</v>
      </c>
      <c r="C67" s="209" t="s">
        <v>136</v>
      </c>
      <c r="D67" s="210">
        <v>25</v>
      </c>
      <c r="E67" s="209" t="s">
        <v>137</v>
      </c>
    </row>
    <row r="68" spans="1:10" ht="42.4" customHeight="1">
      <c r="A68" s="323"/>
      <c r="B68" s="208"/>
      <c r="C68" s="209"/>
      <c r="D68" s="210">
        <v>26</v>
      </c>
      <c r="E68" s="209" t="s">
        <v>138</v>
      </c>
    </row>
    <row r="69" spans="1:10" ht="49.9" customHeight="1">
      <c r="A69" s="323" t="s">
        <v>139</v>
      </c>
      <c r="B69" s="208">
        <v>28</v>
      </c>
      <c r="C69" s="220" t="s">
        <v>140</v>
      </c>
      <c r="D69" s="210">
        <v>27</v>
      </c>
      <c r="E69" s="220" t="s">
        <v>141</v>
      </c>
    </row>
    <row r="70" spans="1:10" ht="49.9" customHeight="1">
      <c r="A70" s="323"/>
      <c r="B70" s="208">
        <v>29</v>
      </c>
      <c r="C70" s="220" t="s">
        <v>142</v>
      </c>
      <c r="D70" s="210">
        <v>28</v>
      </c>
      <c r="E70" s="220" t="s">
        <v>143</v>
      </c>
    </row>
    <row r="71" spans="1:10" ht="49.9" customHeight="1">
      <c r="A71" s="323"/>
      <c r="B71" s="208"/>
      <c r="C71" s="211"/>
      <c r="D71" s="210">
        <v>29</v>
      </c>
      <c r="E71" s="220" t="s">
        <v>144</v>
      </c>
    </row>
    <row r="72" spans="1:10" ht="49.9" customHeight="1">
      <c r="A72" s="323"/>
      <c r="B72" s="208"/>
      <c r="C72" s="222"/>
      <c r="D72" s="210">
        <v>30</v>
      </c>
      <c r="E72" s="220" t="s">
        <v>145</v>
      </c>
    </row>
    <row r="73" spans="1:10" ht="49.9" customHeight="1">
      <c r="A73" s="323"/>
      <c r="B73" s="208"/>
      <c r="C73" s="220"/>
      <c r="D73" s="210">
        <v>31</v>
      </c>
      <c r="E73" s="220" t="s">
        <v>146</v>
      </c>
    </row>
    <row r="74" spans="1:10" ht="49.9" customHeight="1">
      <c r="A74" s="323"/>
      <c r="B74" s="208"/>
      <c r="C74" s="220"/>
      <c r="D74" s="210">
        <v>32</v>
      </c>
      <c r="E74" s="220" t="s">
        <v>147</v>
      </c>
    </row>
    <row r="75" spans="1:10" ht="49.9" customHeight="1">
      <c r="A75" s="323"/>
      <c r="B75" s="208"/>
      <c r="C75" s="220"/>
      <c r="D75" s="210">
        <v>33</v>
      </c>
      <c r="E75" s="222" t="s">
        <v>148</v>
      </c>
    </row>
    <row r="76" spans="1:10" ht="40.15" customHeight="1">
      <c r="A76" s="323"/>
      <c r="B76" s="208"/>
      <c r="C76" s="210"/>
      <c r="D76" s="210">
        <v>34</v>
      </c>
      <c r="E76" s="220" t="s">
        <v>149</v>
      </c>
    </row>
    <row r="77" spans="1:10" ht="40.15" customHeight="1">
      <c r="A77" s="324" t="s">
        <v>150</v>
      </c>
      <c r="B77" s="208">
        <v>30</v>
      </c>
      <c r="C77" s="209" t="s">
        <v>151</v>
      </c>
      <c r="D77" s="210">
        <v>35</v>
      </c>
      <c r="E77" s="209" t="s">
        <v>152</v>
      </c>
    </row>
    <row r="78" spans="1:10" ht="72" customHeight="1">
      <c r="A78" s="326"/>
      <c r="B78" s="208">
        <v>31</v>
      </c>
      <c r="C78" s="209" t="s">
        <v>486</v>
      </c>
      <c r="D78" s="210">
        <v>36</v>
      </c>
      <c r="E78" s="209" t="s">
        <v>487</v>
      </c>
    </row>
    <row r="79" spans="1:10" ht="72" customHeight="1">
      <c r="A79" s="326"/>
      <c r="B79" s="208">
        <v>32</v>
      </c>
      <c r="C79" s="209" t="s">
        <v>153</v>
      </c>
      <c r="D79" s="223">
        <v>37</v>
      </c>
      <c r="E79" s="209" t="s">
        <v>488</v>
      </c>
    </row>
    <row r="80" spans="1:10" ht="72" customHeight="1">
      <c r="A80" s="326"/>
      <c r="B80" s="208">
        <v>33</v>
      </c>
      <c r="C80" s="209" t="s">
        <v>154</v>
      </c>
      <c r="D80" s="223">
        <v>38</v>
      </c>
      <c r="E80" s="209" t="s">
        <v>489</v>
      </c>
      <c r="J80" s="198" t="s">
        <v>37</v>
      </c>
    </row>
    <row r="81" spans="1:5" ht="72" customHeight="1">
      <c r="A81" s="326"/>
      <c r="B81" s="224">
        <v>34</v>
      </c>
      <c r="C81" s="225" t="s">
        <v>155</v>
      </c>
      <c r="D81" s="226">
        <v>39</v>
      </c>
      <c r="E81" s="225" t="s">
        <v>156</v>
      </c>
    </row>
    <row r="82" spans="1:5" ht="72" customHeight="1">
      <c r="A82" s="227"/>
      <c r="B82" s="228"/>
      <c r="C82" s="229"/>
      <c r="D82" s="228"/>
      <c r="E82" s="229"/>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02757-2EE6-4F8F-A43E-4238A8CB0244}">
  <sheetPr>
    <tabColor theme="4" tint="-0.249977111117893"/>
  </sheetPr>
  <dimension ref="A1:G13"/>
  <sheetViews>
    <sheetView showGridLines="0" view="pageBreakPreview" zoomScale="80" zoomScaleNormal="90" zoomScaleSheetLayoutView="80" workbookViewId="0">
      <selection activeCell="A16" sqref="A16:A22"/>
    </sheetView>
  </sheetViews>
  <sheetFormatPr baseColWidth="10" defaultColWidth="10.42578125" defaultRowHeight="15"/>
  <cols>
    <col min="1" max="1" width="60.7109375" style="246" customWidth="1"/>
    <col min="2" max="2" width="15.7109375" style="247" customWidth="1"/>
    <col min="3" max="5" width="15.7109375" style="248" customWidth="1"/>
    <col min="6" max="6" width="40.7109375" style="246" customWidth="1"/>
    <col min="7" max="7" width="8.42578125" style="265" customWidth="1"/>
    <col min="8" max="8" width="2.7109375" style="233" customWidth="1"/>
    <col min="9" max="16384" width="10.42578125" style="233"/>
  </cols>
  <sheetData>
    <row r="1" spans="1:7" ht="79.900000000000006" customHeight="1">
      <c r="A1" s="232"/>
      <c r="B1" s="339" t="s">
        <v>157</v>
      </c>
      <c r="C1" s="339"/>
      <c r="D1" s="339"/>
      <c r="E1" s="339"/>
      <c r="F1" s="232"/>
    </row>
    <row r="2" spans="1:7">
      <c r="A2" s="340" t="s">
        <v>158</v>
      </c>
      <c r="B2" s="340"/>
      <c r="C2" s="340"/>
      <c r="D2" s="340"/>
      <c r="E2" s="340"/>
      <c r="F2" s="340"/>
    </row>
    <row r="3" spans="1:7" ht="28.5" customHeight="1">
      <c r="A3" s="341" t="s">
        <v>159</v>
      </c>
      <c r="B3" s="342" t="s">
        <v>160</v>
      </c>
      <c r="C3" s="342"/>
      <c r="D3" s="342"/>
      <c r="E3" s="342"/>
      <c r="F3" s="263" t="s">
        <v>161</v>
      </c>
    </row>
    <row r="4" spans="1:7" ht="46.5" customHeight="1">
      <c r="A4" s="341"/>
      <c r="B4" s="234" t="s">
        <v>162</v>
      </c>
      <c r="C4" s="234" t="s">
        <v>163</v>
      </c>
      <c r="D4" s="234" t="s">
        <v>164</v>
      </c>
      <c r="E4" s="234" t="s">
        <v>165</v>
      </c>
      <c r="F4" s="235"/>
      <c r="G4" s="266" t="s">
        <v>490</v>
      </c>
    </row>
    <row r="5" spans="1:7" ht="45.75" customHeight="1">
      <c r="A5" s="236" t="s">
        <v>166</v>
      </c>
      <c r="B5" s="237"/>
      <c r="C5" s="238"/>
      <c r="D5" s="238">
        <v>8.9</v>
      </c>
      <c r="E5" s="238">
        <v>13.16</v>
      </c>
      <c r="F5" s="239" t="s">
        <v>167</v>
      </c>
      <c r="G5" s="267" t="s">
        <v>491</v>
      </c>
    </row>
    <row r="6" spans="1:7" ht="50.25" customHeight="1">
      <c r="A6" s="240" t="s">
        <v>168</v>
      </c>
      <c r="B6" s="237"/>
      <c r="C6" s="238"/>
      <c r="D6" s="238">
        <v>11</v>
      </c>
      <c r="E6" s="238" t="s">
        <v>169</v>
      </c>
      <c r="F6" s="239" t="s">
        <v>167</v>
      </c>
      <c r="G6" s="267" t="s">
        <v>492</v>
      </c>
    </row>
    <row r="7" spans="1:7" ht="33.75" customHeight="1">
      <c r="A7" s="240" t="s">
        <v>170</v>
      </c>
      <c r="B7" s="241"/>
      <c r="C7" s="242"/>
      <c r="D7" s="242">
        <v>1</v>
      </c>
      <c r="E7" s="242" t="s">
        <v>171</v>
      </c>
      <c r="F7" s="239" t="s">
        <v>167</v>
      </c>
      <c r="G7" s="267" t="s">
        <v>493</v>
      </c>
    </row>
    <row r="8" spans="1:7" ht="42.75" customHeight="1">
      <c r="A8" s="243" t="s">
        <v>172</v>
      </c>
      <c r="B8" s="241">
        <v>16</v>
      </c>
      <c r="C8" s="242">
        <v>3.4</v>
      </c>
      <c r="D8" s="242" t="s">
        <v>173</v>
      </c>
      <c r="E8" s="242" t="s">
        <v>174</v>
      </c>
      <c r="F8" s="239" t="s">
        <v>167</v>
      </c>
      <c r="G8" s="267" t="s">
        <v>494</v>
      </c>
    </row>
    <row r="9" spans="1:7" ht="48" customHeight="1">
      <c r="A9" s="243" t="s">
        <v>175</v>
      </c>
      <c r="B9" s="241" t="s">
        <v>176</v>
      </c>
      <c r="C9" s="241">
        <v>7</v>
      </c>
      <c r="D9" s="238" t="s">
        <v>177</v>
      </c>
      <c r="E9" s="238" t="s">
        <v>495</v>
      </c>
      <c r="F9" s="239" t="s">
        <v>167</v>
      </c>
      <c r="G9" s="267" t="s">
        <v>496</v>
      </c>
    </row>
    <row r="10" spans="1:7" ht="34.5" customHeight="1">
      <c r="A10" s="240" t="s">
        <v>178</v>
      </c>
      <c r="B10" s="237"/>
      <c r="C10" s="238"/>
      <c r="D10" s="238" t="s">
        <v>179</v>
      </c>
      <c r="E10" s="238">
        <v>28</v>
      </c>
      <c r="F10" s="239" t="s">
        <v>167</v>
      </c>
      <c r="G10" s="267">
        <v>188</v>
      </c>
    </row>
    <row r="11" spans="1:7" ht="46.5" customHeight="1">
      <c r="A11" s="244" t="s">
        <v>497</v>
      </c>
      <c r="B11" s="241"/>
      <c r="C11" s="242"/>
      <c r="D11" s="242" t="s">
        <v>180</v>
      </c>
      <c r="E11" s="242">
        <v>20.21</v>
      </c>
      <c r="F11" s="245" t="s">
        <v>167</v>
      </c>
      <c r="G11" s="268" t="s">
        <v>498</v>
      </c>
    </row>
    <row r="12" spans="1:7" ht="52.5" customHeight="1">
      <c r="A12" s="244" t="s">
        <v>181</v>
      </c>
      <c r="B12" s="241"/>
      <c r="C12" s="242"/>
      <c r="D12" s="238" t="s">
        <v>182</v>
      </c>
      <c r="E12" s="242" t="s">
        <v>183</v>
      </c>
      <c r="F12" s="245" t="s">
        <v>167</v>
      </c>
      <c r="G12" s="268" t="s">
        <v>499</v>
      </c>
    </row>
    <row r="13" spans="1:7" ht="45" customHeight="1">
      <c r="A13" s="244" t="s">
        <v>184</v>
      </c>
      <c r="B13" s="241">
        <v>2.17</v>
      </c>
      <c r="C13" s="242">
        <v>8</v>
      </c>
      <c r="D13" s="242">
        <v>1</v>
      </c>
      <c r="E13" s="242" t="s">
        <v>185</v>
      </c>
      <c r="F13" s="245" t="s">
        <v>186</v>
      </c>
      <c r="G13" s="268"/>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H1 A3" xr:uid="{1CB23A66-FEF5-4E6C-AEC9-C9C1B764DA2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K4 F3" xr:uid="{43B2624F-5A39-4F32-8630-D48763581B52}"/>
  </dataValidations>
  <pageMargins left="0.7" right="0.7" top="0.75" bottom="0.75" header="0.3" footer="0.3"/>
  <pageSetup scale="48" orientation="portrait" r:id="rId1"/>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28" zoomScale="80" zoomScaleNormal="80"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1" t="s">
        <v>187</v>
      </c>
      <c r="C2" s="382"/>
      <c r="D2" s="382"/>
      <c r="E2" s="382"/>
      <c r="F2" s="382"/>
      <c r="G2" s="383"/>
    </row>
    <row r="3" spans="2:9" ht="15">
      <c r="B3" s="384" t="s">
        <v>188</v>
      </c>
      <c r="C3" s="385"/>
      <c r="D3" s="386"/>
      <c r="E3" s="386"/>
      <c r="F3" s="386"/>
      <c r="G3" s="387"/>
    </row>
    <row r="4" spans="2:9" ht="88.5" customHeight="1">
      <c r="B4" s="388" t="s">
        <v>189</v>
      </c>
      <c r="C4" s="389"/>
      <c r="D4" s="389"/>
      <c r="E4" s="389"/>
      <c r="F4" s="389"/>
      <c r="G4" s="390"/>
    </row>
    <row r="5" spans="2:9" ht="15">
      <c r="B5" s="121"/>
      <c r="C5" s="131"/>
      <c r="D5" s="132"/>
      <c r="E5" s="133"/>
      <c r="F5" s="133"/>
      <c r="G5" s="133"/>
    </row>
    <row r="6" spans="2:9" ht="16.5" customHeight="1">
      <c r="B6" s="391" t="s">
        <v>190</v>
      </c>
      <c r="C6" s="392"/>
      <c r="D6" s="392"/>
      <c r="E6" s="392"/>
      <c r="F6" s="392"/>
      <c r="G6" s="393"/>
    </row>
    <row r="7" spans="2:9" ht="76.5" customHeight="1">
      <c r="B7" s="391"/>
      <c r="C7" s="392"/>
      <c r="D7" s="392"/>
      <c r="E7" s="392"/>
      <c r="F7" s="392"/>
      <c r="G7" s="393"/>
    </row>
    <row r="8" spans="2:9" ht="15" thickBot="1">
      <c r="B8" s="134"/>
      <c r="C8" s="135"/>
      <c r="D8" s="135"/>
      <c r="E8" s="136"/>
      <c r="F8" s="137"/>
      <c r="G8" s="137"/>
    </row>
    <row r="9" spans="2:9">
      <c r="B9" s="138"/>
      <c r="C9" s="139" t="s">
        <v>191</v>
      </c>
      <c r="D9" s="394" t="s">
        <v>192</v>
      </c>
      <c r="E9" s="395"/>
      <c r="F9" s="396" t="s">
        <v>193</v>
      </c>
      <c r="G9" s="397"/>
    </row>
    <row r="10" spans="2:9" ht="15" customHeight="1">
      <c r="B10" s="140"/>
      <c r="C10" s="123">
        <v>5</v>
      </c>
      <c r="D10" s="377" t="s">
        <v>194</v>
      </c>
      <c r="E10" s="378"/>
      <c r="F10" s="371" t="s">
        <v>195</v>
      </c>
      <c r="G10" s="361"/>
      <c r="H10" s="380"/>
      <c r="I10" s="380"/>
    </row>
    <row r="11" spans="2:9">
      <c r="B11" s="140"/>
      <c r="C11" s="123">
        <v>5</v>
      </c>
      <c r="D11" s="377" t="s">
        <v>196</v>
      </c>
      <c r="E11" s="378"/>
      <c r="F11" s="371" t="s">
        <v>197</v>
      </c>
      <c r="G11" s="361"/>
      <c r="H11" s="380"/>
      <c r="I11" s="380"/>
    </row>
    <row r="12" spans="2:9">
      <c r="B12" s="140"/>
      <c r="C12" s="123">
        <v>5</v>
      </c>
      <c r="D12" s="377" t="s">
        <v>198</v>
      </c>
      <c r="E12" s="378"/>
      <c r="F12" s="371" t="s">
        <v>199</v>
      </c>
      <c r="G12" s="361"/>
      <c r="H12" s="380"/>
      <c r="I12" s="380"/>
    </row>
    <row r="13" spans="2:9" ht="27.75" customHeight="1">
      <c r="B13" s="140"/>
      <c r="C13" s="123">
        <v>5</v>
      </c>
      <c r="D13" s="377" t="s">
        <v>200</v>
      </c>
      <c r="E13" s="378"/>
      <c r="F13" s="371" t="s">
        <v>201</v>
      </c>
      <c r="G13" s="361"/>
      <c r="H13" s="380"/>
      <c r="I13" s="380"/>
    </row>
    <row r="14" spans="2:9">
      <c r="B14" s="140"/>
      <c r="C14" s="123">
        <v>5</v>
      </c>
      <c r="D14" s="377" t="s">
        <v>202</v>
      </c>
      <c r="E14" s="378"/>
      <c r="F14" s="371" t="s">
        <v>203</v>
      </c>
      <c r="G14" s="361"/>
      <c r="H14" s="380"/>
      <c r="I14" s="380"/>
    </row>
    <row r="15" spans="2:9" ht="41.25" customHeight="1">
      <c r="B15" s="140"/>
      <c r="C15" s="123">
        <v>5</v>
      </c>
      <c r="D15" s="377" t="s">
        <v>204</v>
      </c>
      <c r="E15" s="378"/>
      <c r="F15" s="371" t="s">
        <v>205</v>
      </c>
      <c r="G15" s="361"/>
      <c r="H15" s="380"/>
      <c r="I15" s="380"/>
    </row>
    <row r="16" spans="2:9" ht="41.25" customHeight="1">
      <c r="B16" s="140"/>
      <c r="C16" s="123">
        <v>5</v>
      </c>
      <c r="D16" s="372" t="s">
        <v>206</v>
      </c>
      <c r="E16" s="373"/>
      <c r="F16" s="371" t="s">
        <v>207</v>
      </c>
      <c r="G16" s="361"/>
      <c r="H16" s="380"/>
      <c r="I16" s="380"/>
    </row>
    <row r="17" spans="2:9" ht="51.75" customHeight="1">
      <c r="B17" s="140"/>
      <c r="C17" s="123">
        <v>5</v>
      </c>
      <c r="D17" s="373" t="s">
        <v>208</v>
      </c>
      <c r="E17" s="379"/>
      <c r="F17" s="371" t="s">
        <v>209</v>
      </c>
      <c r="G17" s="361"/>
      <c r="H17" s="380"/>
      <c r="I17" s="380"/>
    </row>
    <row r="18" spans="2:9" ht="51.75" customHeight="1">
      <c r="B18" s="140"/>
      <c r="C18" s="123">
        <v>5</v>
      </c>
      <c r="D18" s="372" t="s">
        <v>210</v>
      </c>
      <c r="E18" s="373"/>
      <c r="F18" s="371" t="s">
        <v>211</v>
      </c>
      <c r="G18" s="361"/>
      <c r="H18" s="380"/>
      <c r="I18" s="380"/>
    </row>
    <row r="19" spans="2:9" ht="51.75" customHeight="1">
      <c r="B19" s="140"/>
      <c r="C19" s="123">
        <v>5</v>
      </c>
      <c r="D19" s="126" t="s">
        <v>212</v>
      </c>
      <c r="E19" s="127"/>
      <c r="F19" s="371" t="s">
        <v>213</v>
      </c>
      <c r="G19" s="361"/>
      <c r="H19" s="380"/>
      <c r="I19" s="380"/>
    </row>
    <row r="20" spans="2:9" ht="51.75" customHeight="1">
      <c r="B20" s="140"/>
      <c r="C20" s="123">
        <v>5</v>
      </c>
      <c r="D20" s="126" t="s">
        <v>214</v>
      </c>
      <c r="E20" s="127"/>
      <c r="F20" s="371" t="s">
        <v>215</v>
      </c>
      <c r="G20" s="361"/>
      <c r="H20" s="380"/>
      <c r="I20" s="380"/>
    </row>
    <row r="21" spans="2:9" ht="66.75" customHeight="1">
      <c r="B21" s="140"/>
      <c r="C21" s="123">
        <v>5</v>
      </c>
      <c r="D21" s="372" t="s">
        <v>216</v>
      </c>
      <c r="E21" s="373"/>
      <c r="F21" s="371" t="s">
        <v>217</v>
      </c>
      <c r="G21" s="361"/>
      <c r="H21" s="380"/>
      <c r="I21" s="380"/>
    </row>
    <row r="22" spans="2:9" ht="36" customHeight="1">
      <c r="B22" s="140"/>
      <c r="C22" s="123">
        <v>5</v>
      </c>
      <c r="D22" s="374" t="s">
        <v>218</v>
      </c>
      <c r="E22" s="375"/>
      <c r="F22" s="371" t="s">
        <v>219</v>
      </c>
      <c r="G22" s="361"/>
      <c r="H22" s="398"/>
      <c r="I22" s="398"/>
    </row>
    <row r="23" spans="2:9" ht="26.25" customHeight="1">
      <c r="B23" s="140"/>
      <c r="C23" s="123">
        <v>5</v>
      </c>
      <c r="D23" s="376" t="s">
        <v>220</v>
      </c>
      <c r="E23" s="376"/>
      <c r="F23" s="360" t="s">
        <v>221</v>
      </c>
      <c r="G23" s="361"/>
      <c r="H23" s="380"/>
      <c r="I23" s="380"/>
    </row>
    <row r="24" spans="2:9" ht="26.25" customHeight="1">
      <c r="B24" s="140"/>
      <c r="C24" s="123">
        <v>5</v>
      </c>
      <c r="D24" s="376" t="s">
        <v>222</v>
      </c>
      <c r="E24" s="376"/>
      <c r="F24" s="360" t="s">
        <v>223</v>
      </c>
      <c r="G24" s="361"/>
      <c r="H24" s="380"/>
      <c r="I24" s="380"/>
    </row>
    <row r="25" spans="2:9" ht="26.25" customHeight="1">
      <c r="B25" s="140"/>
      <c r="C25" s="123">
        <v>5</v>
      </c>
      <c r="D25" s="358" t="s">
        <v>224</v>
      </c>
      <c r="E25" s="359"/>
      <c r="F25" s="360" t="s">
        <v>225</v>
      </c>
      <c r="G25" s="361"/>
      <c r="H25" s="380"/>
      <c r="I25" s="380"/>
    </row>
    <row r="26" spans="2:9" ht="27" customHeight="1">
      <c r="B26" s="141"/>
      <c r="C26" s="362" t="s">
        <v>226</v>
      </c>
      <c r="D26" s="363"/>
      <c r="E26" s="363"/>
      <c r="F26" s="363"/>
      <c r="G26" s="364"/>
    </row>
    <row r="27" spans="2:9" ht="27" customHeight="1">
      <c r="B27" s="365" t="s">
        <v>227</v>
      </c>
      <c r="C27" s="366"/>
      <c r="D27" s="366"/>
      <c r="E27" s="366"/>
      <c r="F27" s="366"/>
      <c r="G27" s="367"/>
    </row>
    <row r="28" spans="2:9" ht="10.5" customHeight="1">
      <c r="B28" s="142"/>
      <c r="D28" s="143"/>
      <c r="E28" s="144"/>
      <c r="F28" s="145"/>
      <c r="G28" s="145"/>
    </row>
    <row r="29" spans="2:9">
      <c r="B29" s="142"/>
      <c r="C29" s="146"/>
      <c r="D29" s="368" t="s">
        <v>192</v>
      </c>
      <c r="E29" s="368"/>
      <c r="F29" s="369" t="s">
        <v>193</v>
      </c>
      <c r="G29" s="370"/>
    </row>
    <row r="30" spans="2:9">
      <c r="B30" s="142"/>
      <c r="D30" s="347" t="s">
        <v>194</v>
      </c>
      <c r="E30" s="347"/>
      <c r="F30" s="348" t="s">
        <v>228</v>
      </c>
      <c r="G30" s="349"/>
      <c r="H30" s="380"/>
      <c r="I30" s="380"/>
    </row>
    <row r="31" spans="2:9">
      <c r="B31" s="142"/>
      <c r="D31" s="347" t="s">
        <v>196</v>
      </c>
      <c r="E31" s="347"/>
      <c r="F31" s="348" t="s">
        <v>229</v>
      </c>
      <c r="G31" s="349"/>
      <c r="H31" s="380"/>
      <c r="I31" s="380"/>
    </row>
    <row r="32" spans="2:9">
      <c r="B32" s="142"/>
      <c r="D32" s="347" t="s">
        <v>198</v>
      </c>
      <c r="E32" s="347"/>
      <c r="F32" s="348" t="s">
        <v>230</v>
      </c>
      <c r="G32" s="349"/>
      <c r="H32" s="380"/>
      <c r="I32" s="380"/>
    </row>
    <row r="33" spans="2:9">
      <c r="B33" s="142"/>
      <c r="D33" s="347" t="s">
        <v>200</v>
      </c>
      <c r="E33" s="347"/>
      <c r="F33" s="348" t="s">
        <v>231</v>
      </c>
      <c r="G33" s="349"/>
      <c r="H33" s="380"/>
      <c r="I33" s="380"/>
    </row>
    <row r="34" spans="2:9">
      <c r="B34" s="142"/>
      <c r="D34" s="347" t="s">
        <v>202</v>
      </c>
      <c r="E34" s="347"/>
      <c r="F34" s="348" t="s">
        <v>232</v>
      </c>
      <c r="G34" s="349"/>
      <c r="H34" s="380"/>
      <c r="I34" s="380"/>
    </row>
    <row r="35" spans="2:9" ht="40.9" customHeight="1">
      <c r="B35" s="142"/>
      <c r="D35" s="347" t="s">
        <v>233</v>
      </c>
      <c r="E35" s="347"/>
      <c r="F35" s="348" t="s">
        <v>234</v>
      </c>
      <c r="G35" s="349"/>
      <c r="H35" s="380"/>
      <c r="I35" s="380"/>
    </row>
    <row r="36" spans="2:9" ht="42" customHeight="1">
      <c r="B36" s="122"/>
      <c r="C36" s="147"/>
      <c r="D36" s="347" t="s">
        <v>235</v>
      </c>
      <c r="E36" s="347"/>
      <c r="F36" s="348" t="s">
        <v>236</v>
      </c>
      <c r="G36" s="349"/>
      <c r="H36" s="399"/>
      <c r="I36" s="399"/>
    </row>
    <row r="37" spans="2:9" ht="30.75" customHeight="1">
      <c r="B37" s="122"/>
      <c r="C37" s="147"/>
      <c r="D37" s="347" t="s">
        <v>237</v>
      </c>
      <c r="E37" s="347"/>
      <c r="F37" s="356" t="s">
        <v>238</v>
      </c>
      <c r="G37" s="357"/>
      <c r="H37" s="399"/>
      <c r="I37" s="399"/>
    </row>
    <row r="38" spans="2:9" ht="33" customHeight="1">
      <c r="B38" s="122"/>
      <c r="C38" s="147"/>
      <c r="D38" s="347" t="s">
        <v>239</v>
      </c>
      <c r="E38" s="347"/>
      <c r="F38" s="356" t="s">
        <v>238</v>
      </c>
      <c r="G38" s="357"/>
      <c r="H38" s="399"/>
      <c r="I38" s="399"/>
    </row>
    <row r="39" spans="2:9" ht="30" customHeight="1">
      <c r="B39" s="122"/>
      <c r="C39" s="147"/>
      <c r="D39" s="347" t="s">
        <v>240</v>
      </c>
      <c r="E39" s="347"/>
      <c r="F39" s="356" t="s">
        <v>238</v>
      </c>
      <c r="G39" s="357"/>
      <c r="H39" s="399"/>
      <c r="I39" s="399"/>
    </row>
    <row r="40" spans="2:9" ht="30" customHeight="1">
      <c r="B40" s="122"/>
      <c r="C40" s="147"/>
      <c r="D40" s="347" t="s">
        <v>241</v>
      </c>
      <c r="E40" s="347"/>
      <c r="F40" s="356" t="s">
        <v>238</v>
      </c>
      <c r="G40" s="357"/>
      <c r="H40" s="399"/>
      <c r="I40" s="399"/>
    </row>
    <row r="41" spans="2:9" ht="30" customHeight="1">
      <c r="B41" s="122"/>
      <c r="C41" s="147"/>
      <c r="D41" s="343" t="s">
        <v>242</v>
      </c>
      <c r="E41" s="344"/>
      <c r="F41" s="348" t="s">
        <v>243</v>
      </c>
      <c r="G41" s="349"/>
      <c r="H41" s="399"/>
      <c r="I41" s="399"/>
    </row>
    <row r="42" spans="2:9" ht="35.25" customHeight="1">
      <c r="B42" s="122"/>
      <c r="C42" s="147"/>
      <c r="D42" s="347" t="s">
        <v>244</v>
      </c>
      <c r="E42" s="347"/>
      <c r="F42" s="348" t="s">
        <v>245</v>
      </c>
      <c r="G42" s="349"/>
      <c r="H42" s="399"/>
      <c r="I42" s="399"/>
    </row>
    <row r="43" spans="2:9" ht="31.5" customHeight="1">
      <c r="B43" s="122"/>
      <c r="C43" s="147"/>
      <c r="D43" s="347" t="s">
        <v>237</v>
      </c>
      <c r="E43" s="347"/>
      <c r="F43" s="356" t="s">
        <v>238</v>
      </c>
      <c r="G43" s="357"/>
      <c r="H43" s="399"/>
      <c r="I43" s="399"/>
    </row>
    <row r="44" spans="2:9" ht="35.25" customHeight="1">
      <c r="B44" s="122"/>
      <c r="C44" s="147"/>
      <c r="D44" s="347" t="s">
        <v>246</v>
      </c>
      <c r="E44" s="347"/>
      <c r="F44" s="356" t="s">
        <v>238</v>
      </c>
      <c r="G44" s="357"/>
      <c r="H44" s="399"/>
      <c r="I44" s="399"/>
    </row>
    <row r="45" spans="2:9" ht="57" customHeight="1">
      <c r="B45" s="122"/>
      <c r="C45" s="147"/>
      <c r="D45" s="347" t="s">
        <v>241</v>
      </c>
      <c r="E45" s="347"/>
      <c r="F45" s="356" t="s">
        <v>238</v>
      </c>
      <c r="G45" s="357"/>
      <c r="H45" s="399"/>
      <c r="I45" s="399"/>
    </row>
    <row r="46" spans="2:9" ht="32.25" customHeight="1">
      <c r="B46" s="122"/>
      <c r="C46" s="147"/>
      <c r="D46" s="347" t="s">
        <v>239</v>
      </c>
      <c r="E46" s="347"/>
      <c r="F46" s="356" t="s">
        <v>238</v>
      </c>
      <c r="G46" s="357"/>
      <c r="H46" s="399"/>
      <c r="I46" s="399"/>
    </row>
    <row r="47" spans="2:9" ht="32.25" customHeight="1">
      <c r="B47" s="122"/>
      <c r="C47" s="147"/>
      <c r="D47" s="343" t="s">
        <v>247</v>
      </c>
      <c r="E47" s="344"/>
      <c r="F47" s="345" t="s">
        <v>248</v>
      </c>
      <c r="G47" s="346"/>
      <c r="H47" s="399"/>
      <c r="I47" s="399"/>
    </row>
    <row r="48" spans="2:9" ht="32.25" customHeight="1">
      <c r="B48" s="122"/>
      <c r="C48" s="147"/>
      <c r="D48" s="347" t="s">
        <v>249</v>
      </c>
      <c r="E48" s="347"/>
      <c r="F48" s="348" t="s">
        <v>250</v>
      </c>
      <c r="G48" s="349"/>
      <c r="H48" s="399"/>
      <c r="I48" s="399"/>
    </row>
    <row r="49" spans="2:9" ht="32.25" customHeight="1">
      <c r="B49" s="122"/>
      <c r="C49" s="147"/>
      <c r="D49" s="347" t="s">
        <v>251</v>
      </c>
      <c r="E49" s="347"/>
      <c r="F49" s="348" t="s">
        <v>252</v>
      </c>
      <c r="G49" s="349"/>
      <c r="H49" s="399"/>
      <c r="I49" s="399"/>
    </row>
    <row r="50" spans="2:9" ht="32.25" customHeight="1">
      <c r="B50" s="122"/>
      <c r="C50" s="147"/>
      <c r="D50" s="347" t="s">
        <v>253</v>
      </c>
      <c r="E50" s="347"/>
      <c r="F50" s="348" t="s">
        <v>254</v>
      </c>
      <c r="G50" s="349"/>
      <c r="H50" s="399"/>
      <c r="I50" s="399"/>
    </row>
    <row r="51" spans="2:9" ht="32.25" customHeight="1">
      <c r="B51" s="122"/>
      <c r="C51" s="147"/>
      <c r="D51" s="143"/>
      <c r="E51" s="143"/>
      <c r="F51" s="145"/>
      <c r="G51" s="145"/>
      <c r="H51" s="399"/>
      <c r="I51" s="399"/>
    </row>
    <row r="52" spans="2:9" ht="32.25" customHeight="1">
      <c r="B52" s="122"/>
      <c r="C52" s="147"/>
      <c r="D52" s="143"/>
      <c r="E52" s="143"/>
      <c r="F52" s="145"/>
      <c r="G52" s="145"/>
    </row>
    <row r="53" spans="2:9" ht="32.25" customHeight="1">
      <c r="B53" s="122"/>
      <c r="C53" s="147"/>
      <c r="D53" s="143"/>
      <c r="E53" s="143"/>
      <c r="F53" s="145"/>
      <c r="G53" s="145"/>
    </row>
    <row r="54" spans="2:9" ht="21.75" customHeight="1">
      <c r="B54" s="350" t="s">
        <v>255</v>
      </c>
      <c r="C54" s="351"/>
      <c r="D54" s="351"/>
      <c r="E54" s="351"/>
      <c r="F54" s="351"/>
      <c r="G54" s="352"/>
    </row>
    <row r="55" spans="2:9" ht="21.75" customHeight="1">
      <c r="B55" s="350" t="s">
        <v>256</v>
      </c>
      <c r="C55" s="351"/>
      <c r="D55" s="351"/>
      <c r="E55" s="351"/>
      <c r="F55" s="351"/>
      <c r="G55" s="352"/>
    </row>
    <row r="56" spans="2:9" ht="20.25" customHeight="1">
      <c r="B56" s="350" t="s">
        <v>257</v>
      </c>
      <c r="C56" s="351"/>
      <c r="D56" s="351"/>
      <c r="E56" s="351"/>
      <c r="F56" s="351"/>
      <c r="G56" s="352"/>
    </row>
    <row r="57" spans="2:9" ht="20.25" customHeight="1">
      <c r="B57" s="350" t="s">
        <v>258</v>
      </c>
      <c r="C57" s="351"/>
      <c r="D57" s="351"/>
      <c r="E57" s="351"/>
      <c r="F57" s="351"/>
      <c r="G57" s="352"/>
    </row>
    <row r="58" spans="2:9" ht="18" customHeight="1" thickBot="1">
      <c r="B58" s="353" t="s">
        <v>259</v>
      </c>
      <c r="C58" s="354"/>
      <c r="D58" s="354"/>
      <c r="E58" s="354"/>
      <c r="F58" s="354"/>
      <c r="G58" s="355"/>
    </row>
    <row r="59" spans="2:9">
      <c r="B59" s="148"/>
      <c r="C59" s="149"/>
      <c r="D59" s="148"/>
      <c r="E59" s="148"/>
      <c r="F59" s="148"/>
      <c r="G59" s="14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70" zoomScaleNormal="70" zoomScalePageLayoutView="50" workbookViewId="0">
      <pane xSplit="3" ySplit="9" topLeftCell="D19" activePane="bottomRight" state="frozen"/>
      <selection pane="topRight" activeCell="D1" sqref="D1"/>
      <selection pane="bottomLeft" activeCell="A10" sqref="A10"/>
      <selection pane="bottomRight" activeCell="F20" sqref="F20:F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58"/>
      <c r="B1" s="459"/>
      <c r="C1" s="45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60"/>
      <c r="B2" s="461"/>
      <c r="C2" s="46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62" t="s">
        <v>260</v>
      </c>
      <c r="B4" s="462"/>
      <c r="C4" s="462"/>
      <c r="D4" s="469" t="s">
        <v>5</v>
      </c>
      <c r="E4" s="470"/>
      <c r="F4" s="470"/>
      <c r="G4" s="470"/>
      <c r="H4" s="470"/>
      <c r="I4" s="470"/>
      <c r="J4" s="470"/>
      <c r="K4" s="470"/>
      <c r="L4" s="470"/>
      <c r="M4" s="470"/>
      <c r="N4" s="471"/>
      <c r="O4" s="18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62" t="s">
        <v>261</v>
      </c>
      <c r="B5" s="462"/>
      <c r="C5" s="462"/>
      <c r="D5" s="469" t="s">
        <v>36</v>
      </c>
      <c r="E5" s="470"/>
      <c r="F5" s="470"/>
      <c r="G5" s="470"/>
      <c r="H5" s="470"/>
      <c r="I5" s="470"/>
      <c r="J5" s="470"/>
      <c r="K5" s="470"/>
      <c r="L5" s="470"/>
      <c r="M5" s="470"/>
      <c r="N5" s="471"/>
      <c r="O5" s="18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62" t="s">
        <v>262</v>
      </c>
      <c r="B6" s="462"/>
      <c r="C6" s="462"/>
      <c r="D6" s="469" t="s">
        <v>263</v>
      </c>
      <c r="E6" s="470"/>
      <c r="F6" s="470"/>
      <c r="G6" s="470"/>
      <c r="H6" s="470"/>
      <c r="I6" s="470"/>
      <c r="J6" s="470"/>
      <c r="K6" s="470"/>
      <c r="L6" s="470"/>
      <c r="M6" s="470"/>
      <c r="N6" s="471"/>
      <c r="O6" s="150"/>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1" t="s">
        <v>264</v>
      </c>
      <c r="B7" s="152"/>
      <c r="C7" s="152"/>
      <c r="D7" s="466" t="s">
        <v>265</v>
      </c>
      <c r="E7" s="489" t="s">
        <v>266</v>
      </c>
      <c r="F7" s="490"/>
      <c r="G7" s="490"/>
      <c r="H7" s="491"/>
      <c r="I7" s="477" t="s">
        <v>267</v>
      </c>
      <c r="J7" s="478"/>
      <c r="K7" s="478"/>
      <c r="L7" s="478"/>
      <c r="M7" s="479"/>
      <c r="N7" s="475" t="s">
        <v>268</v>
      </c>
      <c r="O7" s="47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63" t="s">
        <v>269</v>
      </c>
      <c r="B8" s="465" t="s">
        <v>270</v>
      </c>
      <c r="C8" s="130" t="s">
        <v>271</v>
      </c>
      <c r="D8" s="466"/>
      <c r="E8" s="467" t="s">
        <v>208</v>
      </c>
      <c r="F8" s="467" t="s">
        <v>272</v>
      </c>
      <c r="G8" s="467" t="s">
        <v>273</v>
      </c>
      <c r="H8" s="467" t="s">
        <v>214</v>
      </c>
      <c r="I8" s="472" t="s">
        <v>274</v>
      </c>
      <c r="J8" s="124" t="s">
        <v>275</v>
      </c>
      <c r="K8" s="472" t="s">
        <v>267</v>
      </c>
      <c r="L8" s="472" t="s">
        <v>276</v>
      </c>
      <c r="M8" s="472" t="s">
        <v>277</v>
      </c>
      <c r="N8" s="473" t="s">
        <v>278</v>
      </c>
      <c r="O8" s="473" t="s">
        <v>279</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61.5" customHeight="1" thickBot="1">
      <c r="A9" s="464"/>
      <c r="B9" s="466"/>
      <c r="C9" s="269" t="s">
        <v>280</v>
      </c>
      <c r="D9" s="466"/>
      <c r="E9" s="468"/>
      <c r="F9" s="468"/>
      <c r="G9" s="468"/>
      <c r="H9" s="468"/>
      <c r="I9" s="468"/>
      <c r="J9" s="128" t="s">
        <v>281</v>
      </c>
      <c r="K9" s="468" t="s">
        <v>282</v>
      </c>
      <c r="L9" s="468"/>
      <c r="M9" s="468" t="s">
        <v>282</v>
      </c>
      <c r="N9" s="474"/>
      <c r="O9" s="49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
      <c r="A10" s="419">
        <v>1</v>
      </c>
      <c r="B10" s="449" t="s">
        <v>283</v>
      </c>
      <c r="C10" s="422" t="s">
        <v>284</v>
      </c>
      <c r="D10" s="165" t="s">
        <v>502</v>
      </c>
      <c r="E10" s="455">
        <v>117</v>
      </c>
      <c r="F10" s="455">
        <v>0</v>
      </c>
      <c r="G10" s="428">
        <f>+F10/E10</f>
        <v>0</v>
      </c>
      <c r="H10" s="45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6" t="s">
        <v>285</v>
      </c>
      <c r="J10" s="171" t="s">
        <v>393</v>
      </c>
      <c r="K10" s="156" t="str">
        <f>IFERROR(CONCATENATE(INDEX('8- Políticas de Administración '!$B$16:$F$53,MATCH('5- Identificación de Riesgos'!J10,'8- Políticas de Administración '!$C$16:$C$54,0),1)," - ",L10),"")</f>
        <v>Leve - 1</v>
      </c>
      <c r="L10" s="184">
        <f>IFERROR(VLOOKUP(INDEX('8- Políticas de Administración '!$B$16:$F$63,MATCH('5- Identificación de Riesgos'!J10,'8- Políticas de Administración '!$C$16:$C$64,0),1),'8- Políticas de Administración '!$B$16:$F$64,5,FALSE),"")</f>
        <v>1</v>
      </c>
      <c r="M10" s="422" t="str">
        <f>IFERROR(CONCATENATE(INDEX('8- Políticas de Administración '!$B$16:$F$53,MATCH(ROUND(AVERAGE(L10:L19),0),'8- Políticas de Administración '!$F$16:$F$53,0),1)," - ",ROUND(AVERAGE(L10:L19),0)),"")</f>
        <v>Menor - 2</v>
      </c>
      <c r="N10" s="446" t="str">
        <f>IFERROR(CONCATENATE(VLOOKUP((LEFT(H10,LEN(H10)-4)&amp;LEFT(M10,LEN(M10)-4)),'9- Matriz de Calor '!$D$18:$E$42,2,0)," - ",RIGHT(H10,1)*RIGHT(M10,1)),"")</f>
        <v>Bajo - 2</v>
      </c>
      <c r="O10" s="486">
        <f>RIGHT(H10,1)*RIGHT(M10,1)</f>
        <v>2</v>
      </c>
      <c r="P10" s="18"/>
    </row>
    <row r="11" spans="1:267" ht="30">
      <c r="A11" s="420"/>
      <c r="B11" s="450"/>
      <c r="C11" s="423"/>
      <c r="D11" s="165" t="s">
        <v>503</v>
      </c>
      <c r="E11" s="456"/>
      <c r="F11" s="456"/>
      <c r="G11" s="429"/>
      <c r="H11" s="453"/>
      <c r="I11" s="157" t="s">
        <v>287</v>
      </c>
      <c r="J11" s="159" t="s">
        <v>288</v>
      </c>
      <c r="K11" s="157" t="str">
        <f>IFERROR(CONCATENATE(INDEX('8- Políticas de Administración '!$B$16:$F$53,MATCH('5- Identificación de Riesgos'!J11,'8- Políticas de Administración '!$C$16:$C$54,0),1)," - ",L11),"")</f>
        <v>Moderado - 3</v>
      </c>
      <c r="L11" s="183">
        <f>IFERROR(VLOOKUP(INDEX('8- Políticas de Administración '!$B$16:$F$63,MATCH('5- Identificación de Riesgos'!J11,'8- Políticas de Administración '!$C$16:$C$64,0),1),'8- Políticas de Administración '!$B$16:$F$64,5,FALSE),"")</f>
        <v>3</v>
      </c>
      <c r="M11" s="423"/>
      <c r="N11" s="447"/>
      <c r="O11" s="486"/>
      <c r="P11" s="18"/>
    </row>
    <row r="12" spans="1:267" ht="25.5">
      <c r="A12" s="420"/>
      <c r="B12" s="450"/>
      <c r="C12" s="423"/>
      <c r="D12" s="165" t="s">
        <v>504</v>
      </c>
      <c r="E12" s="456"/>
      <c r="F12" s="456"/>
      <c r="G12" s="429"/>
      <c r="H12" s="453"/>
      <c r="I12" s="157"/>
      <c r="J12" s="159"/>
      <c r="K12" s="157" t="str">
        <f>IFERROR(CONCATENATE(INDEX('8- Políticas de Administración '!$B$16:$F$53,MATCH('5- Identificación de Riesgos'!J12,'8- Políticas de Administración '!$C$16:$C$54,0),1)," - ",L12),"")</f>
        <v/>
      </c>
      <c r="L12" s="183" t="str">
        <f>IFERROR(VLOOKUP(INDEX('8- Políticas de Administración '!$B$16:$F$63,MATCH('5- Identificación de Riesgos'!J12,'8- Políticas de Administración '!$C$16:$C$64,0),1),'8- Políticas de Administración '!$B$16:$F$64,5,FALSE),"")</f>
        <v/>
      </c>
      <c r="M12" s="423"/>
      <c r="N12" s="447"/>
      <c r="O12" s="486"/>
      <c r="P12" s="18"/>
    </row>
    <row r="13" spans="1:267" ht="16.5">
      <c r="A13" s="420"/>
      <c r="B13" s="450"/>
      <c r="C13" s="423"/>
      <c r="E13" s="456"/>
      <c r="F13" s="456"/>
      <c r="G13" s="429"/>
      <c r="H13" s="453"/>
      <c r="I13" s="157"/>
      <c r="J13" s="159"/>
      <c r="K13" s="157"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423"/>
      <c r="N13" s="447"/>
      <c r="O13" s="486"/>
      <c r="P13" s="18"/>
    </row>
    <row r="14" spans="1:267" ht="16.5">
      <c r="A14" s="420"/>
      <c r="B14" s="450"/>
      <c r="C14" s="423"/>
      <c r="D14" s="166"/>
      <c r="E14" s="456"/>
      <c r="F14" s="456"/>
      <c r="G14" s="429"/>
      <c r="H14" s="453"/>
      <c r="I14" s="157"/>
      <c r="J14" s="159"/>
      <c r="K14" s="157"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423"/>
      <c r="N14" s="447"/>
      <c r="O14" s="486"/>
      <c r="P14" s="18"/>
    </row>
    <row r="15" spans="1:267" ht="16.5">
      <c r="A15" s="420"/>
      <c r="B15" s="450"/>
      <c r="C15" s="423"/>
      <c r="D15" s="166"/>
      <c r="E15" s="456"/>
      <c r="F15" s="456"/>
      <c r="G15" s="429"/>
      <c r="H15" s="453"/>
      <c r="I15" s="157"/>
      <c r="J15" s="159"/>
      <c r="K15" s="157"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423"/>
      <c r="N15" s="447"/>
      <c r="O15" s="486"/>
      <c r="P15" s="18"/>
    </row>
    <row r="16" spans="1:267" ht="16.5">
      <c r="A16" s="420"/>
      <c r="B16" s="450"/>
      <c r="C16" s="423"/>
      <c r="D16" s="167"/>
      <c r="E16" s="456"/>
      <c r="F16" s="456"/>
      <c r="G16" s="429"/>
      <c r="H16" s="453"/>
      <c r="I16" s="157"/>
      <c r="J16" s="159"/>
      <c r="K16" s="157"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423"/>
      <c r="N16" s="447"/>
      <c r="O16" s="486"/>
      <c r="P16" s="18"/>
    </row>
    <row r="17" spans="1:16" ht="16.5">
      <c r="A17" s="420"/>
      <c r="B17" s="450"/>
      <c r="C17" s="423"/>
      <c r="D17" s="167"/>
      <c r="E17" s="456"/>
      <c r="F17" s="456"/>
      <c r="G17" s="429"/>
      <c r="H17" s="453"/>
      <c r="I17" s="157"/>
      <c r="J17" s="159"/>
      <c r="K17" s="157"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423"/>
      <c r="N17" s="447"/>
      <c r="O17" s="486"/>
      <c r="P17" s="18"/>
    </row>
    <row r="18" spans="1:16" ht="16.5">
      <c r="A18" s="420"/>
      <c r="B18" s="450"/>
      <c r="C18" s="423"/>
      <c r="D18" s="167"/>
      <c r="E18" s="456"/>
      <c r="F18" s="456"/>
      <c r="G18" s="429"/>
      <c r="H18" s="453"/>
      <c r="I18" s="157"/>
      <c r="J18" s="159"/>
      <c r="K18" s="157"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423"/>
      <c r="N18" s="447"/>
      <c r="O18" s="486"/>
      <c r="P18" s="18"/>
    </row>
    <row r="19" spans="1:16" ht="17.25" thickBot="1">
      <c r="A19" s="421"/>
      <c r="B19" s="451"/>
      <c r="C19" s="424"/>
      <c r="D19" s="168"/>
      <c r="E19" s="457"/>
      <c r="F19" s="457"/>
      <c r="G19" s="430"/>
      <c r="H19" s="454"/>
      <c r="I19" s="158"/>
      <c r="J19" s="160"/>
      <c r="K19" s="158" t="str">
        <f>IFERROR(CONCATENATE(INDEX('8- Políticas de Administración '!$B$16:$F$53,MATCH('5- Identificación de Riesgos'!J19,'8- Políticas de Administración '!$C$16:$C$54,0),1)," - ",L19),"")</f>
        <v/>
      </c>
      <c r="L19" s="185" t="str">
        <f>IFERROR(VLOOKUP(INDEX('8- Políticas de Administración '!$B$16:$F$63,MATCH('5- Identificación de Riesgos'!J19,'8- Políticas de Administración '!$C$16:$C$64,0),1),'8- Políticas de Administración '!$B$16:$F$64,5,FALSE),"")</f>
        <v/>
      </c>
      <c r="M19" s="424"/>
      <c r="N19" s="448"/>
      <c r="O19" s="486"/>
      <c r="P19" s="18"/>
    </row>
    <row r="20" spans="1:16" ht="30">
      <c r="A20" s="419">
        <v>2</v>
      </c>
      <c r="B20" s="449" t="s">
        <v>289</v>
      </c>
      <c r="C20" s="422" t="s">
        <v>290</v>
      </c>
      <c r="D20" s="164" t="s">
        <v>505</v>
      </c>
      <c r="E20" s="425">
        <v>4789</v>
      </c>
      <c r="F20" s="425">
        <v>0</v>
      </c>
      <c r="G20" s="428">
        <f t="shared" ref="G20" si="0">+F20/E20</f>
        <v>0</v>
      </c>
      <c r="H20" s="45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6" t="s">
        <v>287</v>
      </c>
      <c r="J20" s="171" t="s">
        <v>291</v>
      </c>
      <c r="K20" s="156" t="str">
        <f>IFERROR(CONCATENATE(INDEX('8- Políticas de Administración '!$B$16:$F$53,MATCH('5- Identificación de Riesgos'!J20,'8- Políticas de Administración '!$C$16:$C$54,0),1)," - ",L20),"")</f>
        <v>Menor - 2</v>
      </c>
      <c r="L20" s="184">
        <f>IFERROR(VLOOKUP(INDEX('8- Políticas de Administración '!$B$16:$F$63,MATCH('5- Identificación de Riesgos'!J20,'8- Políticas de Administración '!$C$16:$C$64,0),1),'8- Políticas de Administración '!$B$16:$F$64,5,FALSE),"")</f>
        <v>2</v>
      </c>
      <c r="M20" s="422" t="str">
        <f>IFERROR(CONCATENATE(INDEX('8- Políticas de Administración '!$B$16:$F$53,MATCH(ROUND(AVERAGE(L20:L29),0),'8- Políticas de Administración '!$F$16:$F$53,0),1)," - ",ROUND(AVERAGE(L20:L29),0)),"")</f>
        <v>Moderado - 3</v>
      </c>
      <c r="N20" s="446" t="str">
        <f>IFERROR(CONCATENATE(VLOOKUP((LEFT(H20,LEN(H20)-4)&amp;LEFT(M20,LEN(M20)-4)),'9- Matriz de Calor '!$D$18:$E$42,2,0)," - ",RIGHT(H20,1)*RIGHT(M20,1)),"")</f>
        <v>Moderado - 3</v>
      </c>
      <c r="O20" s="487">
        <f>RIGHT(H20,1)*RIGHT(M20,1)</f>
        <v>3</v>
      </c>
    </row>
    <row r="21" spans="1:16" ht="45">
      <c r="A21" s="420"/>
      <c r="B21" s="450"/>
      <c r="C21" s="423"/>
      <c r="D21" s="165" t="s">
        <v>506</v>
      </c>
      <c r="E21" s="426"/>
      <c r="F21" s="426"/>
      <c r="G21" s="429"/>
      <c r="H21" s="453"/>
      <c r="I21" s="157" t="s">
        <v>285</v>
      </c>
      <c r="J21" s="159" t="s">
        <v>396</v>
      </c>
      <c r="K21" s="157" t="str">
        <f>IFERROR(CONCATENATE(INDEX('8- Políticas de Administración '!$B$16:$F$53,MATCH('5- Identificación de Riesgos'!J21,'8- Políticas de Administración '!$C$16:$C$54,0),1)," - ",L21),"")</f>
        <v>Moderado - 3</v>
      </c>
      <c r="L21" s="183">
        <f>IFERROR(VLOOKUP(INDEX('8- Políticas de Administración '!$B$16:$F$63,MATCH('5- Identificación de Riesgos'!J21,'8- Políticas de Administración '!$C$16:$C$64,0),1),'8- Políticas de Administración '!$B$16:$F$64,5,FALSE),"")</f>
        <v>3</v>
      </c>
      <c r="M21" s="423"/>
      <c r="N21" s="447"/>
      <c r="O21" s="488"/>
    </row>
    <row r="22" spans="1:16" ht="27.75" customHeight="1">
      <c r="A22" s="420"/>
      <c r="B22" s="450"/>
      <c r="C22" s="423"/>
      <c r="D22" s="165" t="s">
        <v>507</v>
      </c>
      <c r="E22" s="426"/>
      <c r="F22" s="426"/>
      <c r="G22" s="429"/>
      <c r="H22" s="453"/>
      <c r="I22" s="157"/>
      <c r="J22" s="159"/>
      <c r="K22" s="157" t="str">
        <f>IFERROR(CONCATENATE(INDEX('8- Políticas de Administración '!$B$16:$F$53,MATCH('5- Identificación de Riesgos'!J22,'8- Políticas de Administración '!$C$16:$C$54,0),1)," - ",L22),"")</f>
        <v/>
      </c>
      <c r="L22" s="183" t="str">
        <f>IFERROR(VLOOKUP(INDEX('8- Políticas de Administración '!$B$16:$F$63,MATCH('5- Identificación de Riesgos'!J22,'8- Políticas de Administración '!$C$16:$C$64,0),1),'8- Políticas de Administración '!$B$16:$F$64,5,FALSE),"")</f>
        <v/>
      </c>
      <c r="M22" s="423"/>
      <c r="N22" s="447"/>
      <c r="O22" s="488"/>
    </row>
    <row r="23" spans="1:16">
      <c r="A23" s="420"/>
      <c r="B23" s="450"/>
      <c r="C23" s="423"/>
      <c r="D23" s="165" t="s">
        <v>508</v>
      </c>
      <c r="E23" s="426"/>
      <c r="F23" s="426"/>
      <c r="G23" s="429"/>
      <c r="H23" s="453"/>
      <c r="I23" s="157"/>
      <c r="J23" s="159"/>
      <c r="K23" s="157" t="str">
        <f>IFERROR(CONCATENATE(INDEX('8- Políticas de Administración '!$B$16:$F$53,MATCH('5- Identificación de Riesgos'!J23,'8- Políticas de Administración '!$C$16:$C$54,0),1)," - ",L23),"")</f>
        <v/>
      </c>
      <c r="L23" s="183" t="str">
        <f>IFERROR(VLOOKUP(INDEX('8- Políticas de Administración '!$B$16:$F$63,MATCH('5- Identificación de Riesgos'!J23,'8- Políticas de Administración '!$C$16:$C$64,0),1),'8- Políticas de Administración '!$B$16:$F$64,5,FALSE),"")</f>
        <v/>
      </c>
      <c r="M23" s="423"/>
      <c r="N23" s="447"/>
      <c r="O23" s="488"/>
    </row>
    <row r="24" spans="1:16">
      <c r="A24" s="420"/>
      <c r="B24" s="450"/>
      <c r="C24" s="423"/>
      <c r="D24" s="165"/>
      <c r="E24" s="426"/>
      <c r="F24" s="426"/>
      <c r="G24" s="429"/>
      <c r="H24" s="453"/>
      <c r="I24" s="157"/>
      <c r="J24" s="159"/>
      <c r="K24" s="157"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423"/>
      <c r="N24" s="447"/>
      <c r="O24" s="488"/>
    </row>
    <row r="25" spans="1:16">
      <c r="A25" s="420"/>
      <c r="B25" s="450"/>
      <c r="C25" s="423"/>
      <c r="D25" s="169"/>
      <c r="E25" s="426"/>
      <c r="F25" s="426"/>
      <c r="G25" s="429"/>
      <c r="H25" s="453"/>
      <c r="I25" s="157"/>
      <c r="J25" s="159"/>
      <c r="K25" s="157"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423"/>
      <c r="N25" s="447"/>
      <c r="O25" s="488"/>
    </row>
    <row r="26" spans="1:16">
      <c r="A26" s="420"/>
      <c r="B26" s="450"/>
      <c r="C26" s="423"/>
      <c r="D26" s="167"/>
      <c r="E26" s="426"/>
      <c r="F26" s="426"/>
      <c r="G26" s="429"/>
      <c r="H26" s="453"/>
      <c r="I26" s="157"/>
      <c r="J26" s="159"/>
      <c r="K26" s="157"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423"/>
      <c r="N26" s="447"/>
      <c r="O26" s="488"/>
    </row>
    <row r="27" spans="1:16">
      <c r="A27" s="420"/>
      <c r="B27" s="450"/>
      <c r="C27" s="423"/>
      <c r="D27" s="167"/>
      <c r="E27" s="426"/>
      <c r="F27" s="426"/>
      <c r="G27" s="429"/>
      <c r="H27" s="453"/>
      <c r="I27" s="157"/>
      <c r="J27" s="159"/>
      <c r="K27" s="157"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423"/>
      <c r="N27" s="447"/>
      <c r="O27" s="488"/>
    </row>
    <row r="28" spans="1:16">
      <c r="A28" s="420"/>
      <c r="B28" s="450"/>
      <c r="C28" s="423"/>
      <c r="D28" s="167"/>
      <c r="E28" s="426"/>
      <c r="F28" s="426"/>
      <c r="G28" s="429"/>
      <c r="H28" s="453"/>
      <c r="I28" s="157"/>
      <c r="J28" s="159"/>
      <c r="K28" s="157"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423"/>
      <c r="N28" s="447"/>
      <c r="O28" s="488"/>
    </row>
    <row r="29" spans="1:16" ht="15.75" thickBot="1">
      <c r="A29" s="421"/>
      <c r="B29" s="451"/>
      <c r="C29" s="424"/>
      <c r="D29" s="168"/>
      <c r="E29" s="427"/>
      <c r="F29" s="427"/>
      <c r="G29" s="430"/>
      <c r="H29" s="454"/>
      <c r="I29" s="158"/>
      <c r="J29" s="160"/>
      <c r="K29" s="158" t="str">
        <f>IFERROR(CONCATENATE(INDEX('8- Políticas de Administración '!$B$16:$F$53,MATCH('5- Identificación de Riesgos'!J29,'8- Políticas de Administración '!$C$16:$C$54,0),1)," - ",L29),"")</f>
        <v/>
      </c>
      <c r="L29" s="185" t="str">
        <f>IFERROR(VLOOKUP(INDEX('8- Políticas de Administración '!$B$16:$F$63,MATCH('5- Identificación de Riesgos'!J29,'8- Políticas de Administración '!$C$16:$C$64,0),1),'8- Políticas de Administración '!$B$16:$F$64,5,FALSE),"")</f>
        <v/>
      </c>
      <c r="M29" s="424"/>
      <c r="N29" s="448"/>
      <c r="O29" s="488"/>
    </row>
    <row r="30" spans="1:16" ht="61.5" customHeight="1">
      <c r="A30" s="419">
        <v>3</v>
      </c>
      <c r="B30" s="434" t="s">
        <v>500</v>
      </c>
      <c r="C30" s="422" t="s">
        <v>501</v>
      </c>
      <c r="D30" s="164" t="s">
        <v>509</v>
      </c>
      <c r="E30" s="425">
        <v>4789</v>
      </c>
      <c r="F30" s="425">
        <v>0</v>
      </c>
      <c r="G30" s="428">
        <f>+F30/E30</f>
        <v>0</v>
      </c>
      <c r="H30" s="45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6" t="s">
        <v>287</v>
      </c>
      <c r="J30" s="171" t="s">
        <v>291</v>
      </c>
      <c r="K30" s="156" t="str">
        <f>IFERROR(CONCATENATE(INDEX('8- Políticas de Administración '!$B$16:$F$53,MATCH('5- Identificación de Riesgos'!J30,'8- Políticas de Administración '!$C$16:$C$54,0),1)," - ",L30),"")</f>
        <v>Menor - 2</v>
      </c>
      <c r="L30" s="184">
        <f>IFERROR(VLOOKUP(INDEX('8- Políticas de Administración '!$B$16:$F$63,MATCH('5- Identificación de Riesgos'!J30,'8- Políticas de Administración '!$C$16:$C$64,0),1),'8- Políticas de Administración '!$B$16:$F$64,5,FALSE),"")</f>
        <v>2</v>
      </c>
      <c r="M30" s="422" t="str">
        <f>IFERROR(CONCATENATE(INDEX('8- Políticas de Administración '!$B$16:$F$53,MATCH(ROUND(AVERAGE(L30:L39),0),'8- Políticas de Administración '!$F$16:$F$53,0),1)," - ",ROUND(AVERAGE(L30:L39),0)),"")</f>
        <v>Menor - 2</v>
      </c>
      <c r="N30" s="446" t="str">
        <f>IFERROR(CONCATENATE(VLOOKUP((LEFT(H30,LEN(H30)-4)&amp;LEFT(M30,LEN(M30)-4)),'9- Matriz de Calor '!$D$18:$E$42,2,0)," - ",RIGHT(H30,1)*RIGHT(M30,1)),"")</f>
        <v>Bajo - 2</v>
      </c>
      <c r="O30" s="488">
        <f>RIGHT(H30,1)*RIGHT(M30,1)</f>
        <v>2</v>
      </c>
    </row>
    <row r="31" spans="1:16" ht="45">
      <c r="A31" s="420"/>
      <c r="B31" s="435"/>
      <c r="C31" s="423"/>
      <c r="D31" s="165" t="s">
        <v>510</v>
      </c>
      <c r="E31" s="426"/>
      <c r="F31" s="426"/>
      <c r="G31" s="429"/>
      <c r="H31" s="453"/>
      <c r="I31" s="157" t="s">
        <v>285</v>
      </c>
      <c r="J31" s="159" t="s">
        <v>295</v>
      </c>
      <c r="K31" s="157" t="str">
        <f>IFERROR(CONCATENATE(INDEX('8- Políticas de Administración '!$B$16:$F$53,MATCH('5- Identificación de Riesgos'!J31,'8- Políticas de Administración '!$C$16:$C$54,0),1)," - ",L31),"")</f>
        <v>Mayor - 4</v>
      </c>
      <c r="L31" s="183">
        <f>IFERROR(VLOOKUP(INDEX('8- Políticas de Administración '!$B$16:$F$63,MATCH('5- Identificación de Riesgos'!J31,'8- Políticas de Administración '!$C$16:$C$64,0),1),'8- Políticas de Administración '!$B$16:$F$64,5,FALSE),"")</f>
        <v>4</v>
      </c>
      <c r="M31" s="423"/>
      <c r="N31" s="447"/>
      <c r="O31" s="488"/>
    </row>
    <row r="32" spans="1:16" ht="30">
      <c r="A32" s="420"/>
      <c r="B32" s="435"/>
      <c r="C32" s="423"/>
      <c r="D32" s="165"/>
      <c r="E32" s="426"/>
      <c r="F32" s="426"/>
      <c r="G32" s="429"/>
      <c r="H32" s="453"/>
      <c r="I32" s="264" t="s">
        <v>296</v>
      </c>
      <c r="J32" s="159" t="s">
        <v>317</v>
      </c>
      <c r="K32" s="157" t="str">
        <f>IFERROR(CONCATENATE(INDEX('8- Políticas de Administración '!$B$16:$F$53,MATCH('5- Identificación de Riesgos'!J32,'8- Políticas de Administración '!$C$16:$C$54,0),1)," - ",L32),"")</f>
        <v>Leve - 1</v>
      </c>
      <c r="L32" s="183">
        <f>IFERROR(VLOOKUP(INDEX('8- Políticas de Administración '!$B$16:$F$63,MATCH('5- Identificación de Riesgos'!J32,'8- Políticas de Administración '!$C$16:$C$64,0),1),'8- Políticas de Administración '!$B$16:$F$64,5,FALSE),"")</f>
        <v>1</v>
      </c>
      <c r="M32" s="423"/>
      <c r="N32" s="447"/>
      <c r="O32" s="488"/>
    </row>
    <row r="33" spans="1:25">
      <c r="A33" s="420"/>
      <c r="B33" s="435"/>
      <c r="C33" s="423"/>
      <c r="D33" s="165"/>
      <c r="E33" s="426"/>
      <c r="F33" s="426"/>
      <c r="G33" s="429"/>
      <c r="H33" s="453"/>
      <c r="I33" s="157"/>
      <c r="J33" s="159"/>
      <c r="K33" s="157"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423"/>
      <c r="N33" s="447"/>
      <c r="O33" s="488"/>
    </row>
    <row r="34" spans="1:25">
      <c r="A34" s="420"/>
      <c r="B34" s="435"/>
      <c r="C34" s="423"/>
      <c r="D34" s="167"/>
      <c r="E34" s="426"/>
      <c r="F34" s="426"/>
      <c r="G34" s="429"/>
      <c r="H34" s="453"/>
      <c r="I34" s="157"/>
      <c r="J34" s="159"/>
      <c r="K34" s="157"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423"/>
      <c r="N34" s="447"/>
      <c r="O34" s="488"/>
    </row>
    <row r="35" spans="1:25">
      <c r="A35" s="420"/>
      <c r="B35" s="435"/>
      <c r="C35" s="423"/>
      <c r="D35" s="170"/>
      <c r="E35" s="426"/>
      <c r="F35" s="426"/>
      <c r="G35" s="429"/>
      <c r="H35" s="453"/>
      <c r="I35" s="157"/>
      <c r="J35" s="159"/>
      <c r="K35" s="157"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423"/>
      <c r="N35" s="447"/>
      <c r="O35" s="488"/>
    </row>
    <row r="36" spans="1:25">
      <c r="A36" s="420"/>
      <c r="B36" s="435"/>
      <c r="C36" s="423"/>
      <c r="D36" s="166"/>
      <c r="E36" s="426"/>
      <c r="F36" s="426"/>
      <c r="G36" s="429"/>
      <c r="H36" s="453"/>
      <c r="I36" s="157"/>
      <c r="J36" s="159"/>
      <c r="K36" s="157"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423"/>
      <c r="N36" s="447"/>
      <c r="O36" s="488"/>
    </row>
    <row r="37" spans="1:25">
      <c r="A37" s="420"/>
      <c r="B37" s="435"/>
      <c r="C37" s="423"/>
      <c r="D37" s="167"/>
      <c r="E37" s="426"/>
      <c r="F37" s="426"/>
      <c r="G37" s="429"/>
      <c r="H37" s="453"/>
      <c r="I37" s="157"/>
      <c r="J37" s="159"/>
      <c r="K37" s="157"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423"/>
      <c r="N37" s="447"/>
      <c r="O37" s="488"/>
    </row>
    <row r="38" spans="1:25">
      <c r="A38" s="420"/>
      <c r="B38" s="435"/>
      <c r="C38" s="423"/>
      <c r="D38" s="167"/>
      <c r="E38" s="426"/>
      <c r="F38" s="426"/>
      <c r="G38" s="429"/>
      <c r="H38" s="453"/>
      <c r="I38" s="157"/>
      <c r="J38" s="159"/>
      <c r="K38" s="157"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423"/>
      <c r="N38" s="447"/>
      <c r="O38" s="488"/>
    </row>
    <row r="39" spans="1:25" ht="15.75" thickBot="1">
      <c r="A39" s="421"/>
      <c r="B39" s="436"/>
      <c r="C39" s="424"/>
      <c r="D39" s="168"/>
      <c r="E39" s="427"/>
      <c r="F39" s="427"/>
      <c r="G39" s="430"/>
      <c r="H39" s="454"/>
      <c r="I39" s="158"/>
      <c r="J39" s="160"/>
      <c r="K39" s="158" t="str">
        <f>IFERROR(CONCATENATE(INDEX('8- Políticas de Administración '!$B$16:$F$53,MATCH('5- Identificación de Riesgos'!J39,'8- Políticas de Administración '!$C$16:$C$54,0),1)," - ",L39),"")</f>
        <v/>
      </c>
      <c r="L39" s="185" t="str">
        <f>IFERROR(VLOOKUP(INDEX('8- Políticas de Administración '!$B$16:$F$63,MATCH('5- Identificación de Riesgos'!J39,'8- Políticas de Administración '!$C$16:$C$64,0),1),'8- Políticas de Administración '!$B$16:$F$64,5,FALSE),"")</f>
        <v/>
      </c>
      <c r="M39" s="424"/>
      <c r="N39" s="448"/>
      <c r="O39" s="488"/>
    </row>
    <row r="40" spans="1:25" s="274" customFormat="1" ht="71.25" hidden="1" customHeight="1">
      <c r="A40" s="416">
        <v>4</v>
      </c>
      <c r="B40" s="404" t="s">
        <v>298</v>
      </c>
      <c r="C40" s="407" t="s">
        <v>299</v>
      </c>
      <c r="D40" s="270" t="s">
        <v>300</v>
      </c>
      <c r="E40" s="407">
        <v>200</v>
      </c>
      <c r="F40" s="407">
        <v>0</v>
      </c>
      <c r="G40" s="410">
        <f t="shared" ref="G40" si="1">F40/E40</f>
        <v>0</v>
      </c>
      <c r="H40" s="413" t="s">
        <v>301</v>
      </c>
      <c r="I40" s="271" t="s">
        <v>285</v>
      </c>
      <c r="J40" s="272" t="s">
        <v>302</v>
      </c>
      <c r="K40" s="271" t="s">
        <v>303</v>
      </c>
      <c r="L40" s="273">
        <v>5</v>
      </c>
      <c r="M40" s="407" t="s">
        <v>304</v>
      </c>
      <c r="N40" s="400" t="s">
        <v>305</v>
      </c>
      <c r="O40" s="403">
        <f>RIGHT(H40,1)*RIGHT(M40,1)</f>
        <v>5</v>
      </c>
      <c r="Q40" s="480" t="s">
        <v>306</v>
      </c>
      <c r="R40" s="481"/>
      <c r="S40" s="481"/>
      <c r="T40" s="481"/>
      <c r="U40" s="481"/>
      <c r="V40" s="481"/>
      <c r="W40" s="481"/>
      <c r="X40" s="481"/>
      <c r="Y40" s="482"/>
    </row>
    <row r="41" spans="1:25" s="274" customFormat="1" ht="42.75" hidden="1">
      <c r="A41" s="417"/>
      <c r="B41" s="405"/>
      <c r="C41" s="408"/>
      <c r="D41" s="275" t="s">
        <v>307</v>
      </c>
      <c r="E41" s="408"/>
      <c r="F41" s="408"/>
      <c r="G41" s="411"/>
      <c r="H41" s="414"/>
      <c r="I41" s="276"/>
      <c r="J41" s="277"/>
      <c r="K41" s="276" t="s">
        <v>303</v>
      </c>
      <c r="L41" s="278" t="s">
        <v>303</v>
      </c>
      <c r="M41" s="408"/>
      <c r="N41" s="401"/>
      <c r="O41" s="403"/>
      <c r="Q41" s="483"/>
      <c r="R41" s="484"/>
      <c r="S41" s="484"/>
      <c r="T41" s="484"/>
      <c r="U41" s="484"/>
      <c r="V41" s="484"/>
      <c r="W41" s="484"/>
      <c r="X41" s="484"/>
      <c r="Y41" s="485"/>
    </row>
    <row r="42" spans="1:25" s="274" customFormat="1" ht="42.75" hidden="1">
      <c r="A42" s="417"/>
      <c r="B42" s="405"/>
      <c r="C42" s="408"/>
      <c r="D42" s="275" t="s">
        <v>308</v>
      </c>
      <c r="E42" s="408"/>
      <c r="F42" s="408"/>
      <c r="G42" s="411"/>
      <c r="H42" s="414"/>
      <c r="I42" s="276"/>
      <c r="J42" s="277"/>
      <c r="K42" s="276" t="s">
        <v>303</v>
      </c>
      <c r="L42" s="278" t="s">
        <v>303</v>
      </c>
      <c r="M42" s="408"/>
      <c r="N42" s="401"/>
      <c r="O42" s="403"/>
      <c r="Q42" s="483"/>
      <c r="R42" s="484"/>
      <c r="S42" s="484"/>
      <c r="T42" s="484"/>
      <c r="U42" s="484"/>
      <c r="V42" s="484"/>
      <c r="W42" s="484"/>
      <c r="X42" s="484"/>
      <c r="Y42" s="485"/>
    </row>
    <row r="43" spans="1:25" s="274" customFormat="1" ht="28.5" hidden="1">
      <c r="A43" s="417"/>
      <c r="B43" s="405"/>
      <c r="C43" s="408"/>
      <c r="D43" s="275" t="s">
        <v>309</v>
      </c>
      <c r="E43" s="408"/>
      <c r="F43" s="408"/>
      <c r="G43" s="411"/>
      <c r="H43" s="414"/>
      <c r="I43" s="276"/>
      <c r="J43" s="277"/>
      <c r="K43" s="276" t="s">
        <v>303</v>
      </c>
      <c r="L43" s="278" t="s">
        <v>303</v>
      </c>
      <c r="M43" s="408"/>
      <c r="N43" s="401"/>
      <c r="O43" s="403"/>
      <c r="Q43" s="483"/>
      <c r="R43" s="484"/>
      <c r="S43" s="484"/>
      <c r="T43" s="484"/>
      <c r="U43" s="484"/>
      <c r="V43" s="484"/>
      <c r="W43" s="484"/>
      <c r="X43" s="484"/>
      <c r="Y43" s="485"/>
    </row>
    <row r="44" spans="1:25" s="274" customFormat="1" ht="28.5" hidden="1">
      <c r="A44" s="417"/>
      <c r="B44" s="405"/>
      <c r="C44" s="408"/>
      <c r="D44" s="279" t="s">
        <v>310</v>
      </c>
      <c r="E44" s="408"/>
      <c r="F44" s="408"/>
      <c r="G44" s="411"/>
      <c r="H44" s="414"/>
      <c r="I44" s="276"/>
      <c r="J44" s="277"/>
      <c r="K44" s="276" t="s">
        <v>303</v>
      </c>
      <c r="L44" s="278" t="s">
        <v>303</v>
      </c>
      <c r="M44" s="408"/>
      <c r="N44" s="401"/>
      <c r="O44" s="403"/>
      <c r="Q44" s="483"/>
      <c r="R44" s="484"/>
      <c r="S44" s="484"/>
      <c r="T44" s="484"/>
      <c r="U44" s="484"/>
      <c r="V44" s="484"/>
      <c r="W44" s="484"/>
      <c r="X44" s="484"/>
      <c r="Y44" s="485"/>
    </row>
    <row r="45" spans="1:25" s="274" customFormat="1" hidden="1">
      <c r="A45" s="417"/>
      <c r="B45" s="405"/>
      <c r="C45" s="408"/>
      <c r="D45" s="280"/>
      <c r="E45" s="408"/>
      <c r="F45" s="408"/>
      <c r="G45" s="411"/>
      <c r="H45" s="414"/>
      <c r="I45" s="276"/>
      <c r="J45" s="277"/>
      <c r="K45" s="276" t="s">
        <v>303</v>
      </c>
      <c r="L45" s="278" t="s">
        <v>303</v>
      </c>
      <c r="M45" s="408"/>
      <c r="N45" s="401"/>
      <c r="O45" s="403"/>
      <c r="Q45" s="483"/>
      <c r="R45" s="484"/>
      <c r="S45" s="484"/>
      <c r="T45" s="484"/>
      <c r="U45" s="484"/>
      <c r="V45" s="484"/>
      <c r="W45" s="484"/>
      <c r="X45" s="484"/>
      <c r="Y45" s="485"/>
    </row>
    <row r="46" spans="1:25" s="274" customFormat="1" hidden="1">
      <c r="A46" s="417"/>
      <c r="B46" s="405"/>
      <c r="C46" s="408"/>
      <c r="D46" s="280"/>
      <c r="E46" s="408"/>
      <c r="F46" s="408"/>
      <c r="G46" s="411"/>
      <c r="H46" s="414"/>
      <c r="I46" s="276"/>
      <c r="J46" s="277"/>
      <c r="K46" s="276" t="s">
        <v>303</v>
      </c>
      <c r="L46" s="278" t="s">
        <v>303</v>
      </c>
      <c r="M46" s="408"/>
      <c r="N46" s="401"/>
      <c r="O46" s="403"/>
      <c r="Q46" s="483"/>
      <c r="R46" s="484"/>
      <c r="S46" s="484"/>
      <c r="T46" s="484"/>
      <c r="U46" s="484"/>
      <c r="V46" s="484"/>
      <c r="W46" s="484"/>
      <c r="X46" s="484"/>
      <c r="Y46" s="485"/>
    </row>
    <row r="47" spans="1:25" s="274" customFormat="1" hidden="1">
      <c r="A47" s="417"/>
      <c r="B47" s="405"/>
      <c r="C47" s="408"/>
      <c r="D47" s="280"/>
      <c r="E47" s="408"/>
      <c r="F47" s="408"/>
      <c r="G47" s="411"/>
      <c r="H47" s="414"/>
      <c r="I47" s="276"/>
      <c r="J47" s="277"/>
      <c r="K47" s="276" t="s">
        <v>303</v>
      </c>
      <c r="L47" s="278" t="s">
        <v>303</v>
      </c>
      <c r="M47" s="408"/>
      <c r="N47" s="401"/>
      <c r="O47" s="403"/>
      <c r="Q47" s="483"/>
      <c r="R47" s="484"/>
      <c r="S47" s="484"/>
      <c r="T47" s="484"/>
      <c r="U47" s="484"/>
      <c r="V47" s="484"/>
      <c r="W47" s="484"/>
      <c r="X47" s="484"/>
      <c r="Y47" s="485"/>
    </row>
    <row r="48" spans="1:25" s="274" customFormat="1" hidden="1">
      <c r="A48" s="417"/>
      <c r="B48" s="405"/>
      <c r="C48" s="408"/>
      <c r="D48" s="280"/>
      <c r="E48" s="408"/>
      <c r="F48" s="408"/>
      <c r="G48" s="411"/>
      <c r="H48" s="414"/>
      <c r="I48" s="276"/>
      <c r="J48" s="277"/>
      <c r="K48" s="276" t="s">
        <v>303</v>
      </c>
      <c r="L48" s="278" t="s">
        <v>303</v>
      </c>
      <c r="M48" s="408"/>
      <c r="N48" s="401"/>
      <c r="O48" s="403"/>
      <c r="Q48" s="483"/>
      <c r="R48" s="484"/>
      <c r="S48" s="484"/>
      <c r="T48" s="484"/>
      <c r="U48" s="484"/>
      <c r="V48" s="484"/>
      <c r="W48" s="484"/>
      <c r="X48" s="484"/>
      <c r="Y48" s="485"/>
    </row>
    <row r="49" spans="1:25" s="274" customFormat="1" ht="15.75" hidden="1" thickBot="1">
      <c r="A49" s="418"/>
      <c r="B49" s="406"/>
      <c r="C49" s="409"/>
      <c r="D49" s="281"/>
      <c r="E49" s="409"/>
      <c r="F49" s="409"/>
      <c r="G49" s="412"/>
      <c r="H49" s="415"/>
      <c r="I49" s="282"/>
      <c r="J49" s="283"/>
      <c r="K49" s="282" t="s">
        <v>303</v>
      </c>
      <c r="L49" s="284" t="s">
        <v>303</v>
      </c>
      <c r="M49" s="409"/>
      <c r="N49" s="402"/>
      <c r="O49" s="403"/>
      <c r="Q49" s="483"/>
      <c r="R49" s="484"/>
      <c r="S49" s="484"/>
      <c r="T49" s="484"/>
      <c r="U49" s="484"/>
      <c r="V49" s="484"/>
      <c r="W49" s="484"/>
      <c r="X49" s="484"/>
      <c r="Y49" s="485"/>
    </row>
    <row r="50" spans="1:25" s="286" customFormat="1" ht="45" hidden="1">
      <c r="A50" s="431">
        <v>5</v>
      </c>
      <c r="B50" s="404" t="s">
        <v>311</v>
      </c>
      <c r="C50" s="407" t="s">
        <v>312</v>
      </c>
      <c r="D50" s="285" t="s">
        <v>313</v>
      </c>
      <c r="E50" s="407">
        <v>107134</v>
      </c>
      <c r="F50" s="407">
        <v>0</v>
      </c>
      <c r="G50" s="410">
        <f t="shared" ref="G50" si="2">F50/E50</f>
        <v>0</v>
      </c>
      <c r="H50" s="41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71" t="s">
        <v>285</v>
      </c>
      <c r="J50" s="272" t="s">
        <v>295</v>
      </c>
      <c r="K50" s="271" t="str">
        <f>IFERROR(CONCATENATE(INDEX('8- Políticas de Administración '!$B$16:$F$53,MATCH('5- Identificación de Riesgos'!J50,'8- Políticas de Administración '!$C$16:$C$54,0),1)," - ",L50),"")</f>
        <v>Mayor - 4</v>
      </c>
      <c r="L50" s="273">
        <f>IFERROR(VLOOKUP(INDEX('8- Políticas de Administración '!$B$16:$F$63,MATCH('5- Identificación de Riesgos'!J50,'8- Políticas de Administración '!$C$16:$C$64,0),1),'8- Políticas de Administración '!$B$16:$F$64,5,FALSE),"")</f>
        <v>4</v>
      </c>
      <c r="M50" s="407" t="str">
        <f>IFERROR(CONCATENATE(INDEX('8- Políticas de Administración '!$B$16:$F$53,MATCH(ROUND(AVERAGE(L50:L59),0),'8- Políticas de Administración '!$F$16:$F$53,0),1)," - ",ROUND(AVERAGE(L50:L59),0)),"")</f>
        <v>Menor - 2</v>
      </c>
      <c r="N50" s="400" t="str">
        <f>IFERROR(CONCATENATE(VLOOKUP((LEFT(H50,LEN(H50)-4)&amp;LEFT(M50,LEN(M50)-4)),'9- Matriz de Calor '!$D$18:$E$42,2,0)," - ",RIGHT(H50,1)*RIGHT(M50,1)),"")</f>
        <v>Bajo - 2</v>
      </c>
      <c r="O50" s="492">
        <f>RIGHT(H50,1)*RIGHT(M50,1)</f>
        <v>2</v>
      </c>
    </row>
    <row r="51" spans="1:25" s="286" customFormat="1" ht="30" hidden="1">
      <c r="A51" s="432"/>
      <c r="B51" s="405"/>
      <c r="C51" s="408"/>
      <c r="D51" s="287" t="s">
        <v>314</v>
      </c>
      <c r="E51" s="408"/>
      <c r="F51" s="408"/>
      <c r="G51" s="411"/>
      <c r="H51" s="414"/>
      <c r="I51" s="276" t="s">
        <v>287</v>
      </c>
      <c r="J51" s="277" t="s">
        <v>315</v>
      </c>
      <c r="K51" s="276" t="str">
        <f>IFERROR(CONCATENATE(INDEX('8- Políticas de Administración '!$B$16:$F$53,MATCH('5- Identificación de Riesgos'!J51,'8- Políticas de Administración '!$C$16:$C$54,0),1)," - ",L51),"")</f>
        <v>Leve - 1</v>
      </c>
      <c r="L51" s="278">
        <f>IFERROR(VLOOKUP(INDEX('8- Políticas de Administración '!$B$16:$F$63,MATCH('5- Identificación de Riesgos'!J51,'8- Políticas de Administración '!$C$16:$C$64,0),1),'8- Políticas de Administración '!$B$16:$F$64,5,FALSE),"")</f>
        <v>1</v>
      </c>
      <c r="M51" s="408"/>
      <c r="N51" s="401"/>
      <c r="O51" s="492"/>
    </row>
    <row r="52" spans="1:25" s="286" customFormat="1" ht="30" hidden="1">
      <c r="A52" s="432"/>
      <c r="B52" s="405"/>
      <c r="C52" s="408"/>
      <c r="D52" s="288" t="s">
        <v>316</v>
      </c>
      <c r="E52" s="408"/>
      <c r="F52" s="408"/>
      <c r="G52" s="411"/>
      <c r="H52" s="414"/>
      <c r="I52" s="276" t="s">
        <v>296</v>
      </c>
      <c r="J52" s="277" t="s">
        <v>317</v>
      </c>
      <c r="K52" s="276" t="str">
        <f>IFERROR(CONCATENATE(INDEX('8- Políticas de Administración '!$B$16:$F$53,MATCH('5- Identificación de Riesgos'!J52,'8- Políticas de Administración '!$C$16:$C$54,0),1)," - ",L52),"")</f>
        <v>Leve - 1</v>
      </c>
      <c r="L52" s="278">
        <f>IFERROR(VLOOKUP(INDEX('8- Políticas de Administración '!$B$16:$F$63,MATCH('5- Identificación de Riesgos'!J52,'8- Políticas de Administración '!$C$16:$C$64,0),1),'8- Políticas de Administración '!$B$16:$F$64,5,FALSE),"")</f>
        <v>1</v>
      </c>
      <c r="M52" s="408"/>
      <c r="N52" s="401"/>
      <c r="O52" s="492"/>
    </row>
    <row r="53" spans="1:25" s="286" customFormat="1" hidden="1">
      <c r="A53" s="432"/>
      <c r="B53" s="405"/>
      <c r="C53" s="408"/>
      <c r="D53" s="289"/>
      <c r="E53" s="408"/>
      <c r="F53" s="408"/>
      <c r="G53" s="411"/>
      <c r="H53" s="414"/>
      <c r="I53" s="276"/>
      <c r="J53" s="277"/>
      <c r="K53" s="276" t="str">
        <f>IFERROR(CONCATENATE(INDEX('8- Políticas de Administración '!$B$16:$F$53,MATCH('5- Identificación de Riesgos'!J53,'8- Políticas de Administración '!$C$16:$C$54,0),1)," - ",L53),"")</f>
        <v/>
      </c>
      <c r="L53" s="278" t="str">
        <f>IFERROR(VLOOKUP(INDEX('8- Políticas de Administración '!$B$16:$F$63,MATCH('5- Identificación de Riesgos'!J53,'8- Políticas de Administración '!$C$16:$C$64,0),1),'8- Políticas de Administración '!$B$16:$F$64,5,FALSE),"")</f>
        <v/>
      </c>
      <c r="M53" s="408"/>
      <c r="N53" s="401"/>
      <c r="O53" s="492"/>
    </row>
    <row r="54" spans="1:25" s="286" customFormat="1" hidden="1">
      <c r="A54" s="432"/>
      <c r="B54" s="405"/>
      <c r="C54" s="408"/>
      <c r="D54" s="290"/>
      <c r="E54" s="408"/>
      <c r="F54" s="408"/>
      <c r="G54" s="411"/>
      <c r="H54" s="414"/>
      <c r="I54" s="276"/>
      <c r="J54" s="277"/>
      <c r="K54" s="276" t="str">
        <f>IFERROR(CONCATENATE(INDEX('8- Políticas de Administración '!$B$16:$F$53,MATCH('5- Identificación de Riesgos'!J54,'8- Políticas de Administración '!$C$16:$C$54,0),1)," - ",L54),"")</f>
        <v/>
      </c>
      <c r="L54" s="278" t="str">
        <f>IFERROR(VLOOKUP(INDEX('8- Políticas de Administración '!$B$16:$F$63,MATCH('5- Identificación de Riesgos'!J54,'8- Políticas de Administración '!$C$16:$C$64,0),1),'8- Políticas de Administración '!$B$16:$F$64,5,FALSE),"")</f>
        <v/>
      </c>
      <c r="M54" s="408"/>
      <c r="N54" s="401"/>
      <c r="O54" s="492"/>
    </row>
    <row r="55" spans="1:25" s="286" customFormat="1" hidden="1">
      <c r="A55" s="432"/>
      <c r="B55" s="405"/>
      <c r="C55" s="408"/>
      <c r="D55" s="290"/>
      <c r="E55" s="408"/>
      <c r="F55" s="408"/>
      <c r="G55" s="411"/>
      <c r="H55" s="414"/>
      <c r="I55" s="276"/>
      <c r="J55" s="277"/>
      <c r="K55" s="276" t="str">
        <f>IFERROR(CONCATENATE(INDEX('8- Políticas de Administración '!$B$16:$F$53,MATCH('5- Identificación de Riesgos'!J55,'8- Políticas de Administración '!$C$16:$C$54,0),1)," - ",L55),"")</f>
        <v/>
      </c>
      <c r="L55" s="278" t="str">
        <f>IFERROR(VLOOKUP(INDEX('8- Políticas de Administración '!$B$16:$F$63,MATCH('5- Identificación de Riesgos'!J55,'8- Políticas de Administración '!$C$16:$C$64,0),1),'8- Políticas de Administración '!$B$16:$F$64,5,FALSE),"")</f>
        <v/>
      </c>
      <c r="M55" s="408"/>
      <c r="N55" s="401"/>
      <c r="O55" s="492"/>
    </row>
    <row r="56" spans="1:25" s="286" customFormat="1" hidden="1">
      <c r="A56" s="432"/>
      <c r="B56" s="405"/>
      <c r="C56" s="408"/>
      <c r="D56" s="290"/>
      <c r="E56" s="408"/>
      <c r="F56" s="408"/>
      <c r="G56" s="411"/>
      <c r="H56" s="414"/>
      <c r="I56" s="276"/>
      <c r="J56" s="277"/>
      <c r="K56" s="276" t="str">
        <f>IFERROR(CONCATENATE(INDEX('8- Políticas de Administración '!$B$16:$F$53,MATCH('5- Identificación de Riesgos'!J56,'8- Políticas de Administración '!$C$16:$C$54,0),1)," - ",L56),"")</f>
        <v/>
      </c>
      <c r="L56" s="278" t="str">
        <f>IFERROR(VLOOKUP(INDEX('8- Políticas de Administración '!$B$16:$F$63,MATCH('5- Identificación de Riesgos'!J56,'8- Políticas de Administración '!$C$16:$C$64,0),1),'8- Políticas de Administración '!$B$16:$F$64,5,FALSE),"")</f>
        <v/>
      </c>
      <c r="M56" s="408"/>
      <c r="N56" s="401"/>
      <c r="O56" s="492"/>
    </row>
    <row r="57" spans="1:25" s="286" customFormat="1" hidden="1">
      <c r="A57" s="432"/>
      <c r="B57" s="405"/>
      <c r="C57" s="408"/>
      <c r="D57" s="290"/>
      <c r="E57" s="408"/>
      <c r="F57" s="408"/>
      <c r="G57" s="411"/>
      <c r="H57" s="414"/>
      <c r="I57" s="276"/>
      <c r="J57" s="277"/>
      <c r="K57" s="276" t="str">
        <f>IFERROR(CONCATENATE(INDEX('8- Políticas de Administración '!$B$16:$F$53,MATCH('5- Identificación de Riesgos'!J57,'8- Políticas de Administración '!$C$16:$C$54,0),1)," - ",L57),"")</f>
        <v/>
      </c>
      <c r="L57" s="278" t="str">
        <f>IFERROR(VLOOKUP(INDEX('8- Políticas de Administración '!$B$16:$F$63,MATCH('5- Identificación de Riesgos'!J57,'8- Políticas de Administración '!$C$16:$C$64,0),1),'8- Políticas de Administración '!$B$16:$F$64,5,FALSE),"")</f>
        <v/>
      </c>
      <c r="M57" s="408"/>
      <c r="N57" s="401"/>
      <c r="O57" s="492"/>
    </row>
    <row r="58" spans="1:25" s="286" customFormat="1" hidden="1">
      <c r="A58" s="432"/>
      <c r="B58" s="405"/>
      <c r="C58" s="408"/>
      <c r="D58" s="290"/>
      <c r="E58" s="408"/>
      <c r="F58" s="408"/>
      <c r="G58" s="411"/>
      <c r="H58" s="414"/>
      <c r="I58" s="276"/>
      <c r="J58" s="277"/>
      <c r="K58" s="276" t="str">
        <f>IFERROR(CONCATENATE(INDEX('8- Políticas de Administración '!$B$16:$F$53,MATCH('5- Identificación de Riesgos'!J58,'8- Políticas de Administración '!$C$16:$C$54,0),1)," - ",L58),"")</f>
        <v/>
      </c>
      <c r="L58" s="278" t="str">
        <f>IFERROR(VLOOKUP(INDEX('8- Políticas de Administración '!$B$16:$F$63,MATCH('5- Identificación de Riesgos'!J58,'8- Políticas de Administración '!$C$16:$C$64,0),1),'8- Políticas de Administración '!$B$16:$F$64,5,FALSE),"")</f>
        <v/>
      </c>
      <c r="M58" s="408"/>
      <c r="N58" s="401"/>
      <c r="O58" s="492"/>
    </row>
    <row r="59" spans="1:25" s="286" customFormat="1" ht="15.75" hidden="1" thickBot="1">
      <c r="A59" s="433"/>
      <c r="B59" s="406"/>
      <c r="C59" s="409"/>
      <c r="D59" s="281"/>
      <c r="E59" s="409"/>
      <c r="F59" s="409"/>
      <c r="G59" s="412"/>
      <c r="H59" s="415"/>
      <c r="I59" s="282"/>
      <c r="J59" s="283"/>
      <c r="K59" s="282" t="str">
        <f>IFERROR(CONCATENATE(INDEX('8- Políticas de Administración '!$B$16:$F$53,MATCH('5- Identificación de Riesgos'!J59,'8- Políticas de Administración '!$C$16:$C$54,0),1)," - ",L59),"")</f>
        <v/>
      </c>
      <c r="L59" s="284" t="str">
        <f>IFERROR(VLOOKUP(INDEX('8- Políticas de Administración '!$B$16:$F$63,MATCH('5- Identificación de Riesgos'!J59,'8- Políticas de Administración '!$C$16:$C$64,0),1),'8- Políticas de Administración '!$B$16:$F$64,5,FALSE),"")</f>
        <v/>
      </c>
      <c r="M59" s="409"/>
      <c r="N59" s="402"/>
      <c r="O59" s="492"/>
    </row>
    <row r="60" spans="1:25" s="286" customFormat="1" ht="37.5" hidden="1" customHeight="1">
      <c r="A60" s="416">
        <v>6</v>
      </c>
      <c r="B60" s="440" t="s">
        <v>318</v>
      </c>
      <c r="C60" s="437" t="s">
        <v>319</v>
      </c>
      <c r="D60" s="291" t="s">
        <v>313</v>
      </c>
      <c r="E60" s="437">
        <v>2719</v>
      </c>
      <c r="F60" s="437">
        <v>0</v>
      </c>
      <c r="G60" s="443">
        <f>F60/E60</f>
        <v>0</v>
      </c>
      <c r="H60" s="41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271" t="s">
        <v>285</v>
      </c>
      <c r="J60" s="272" t="s">
        <v>295</v>
      </c>
      <c r="K60" s="271" t="str">
        <f>IFERROR(CONCATENATE(INDEX('8- Políticas de Administración '!$B$16:$F$53,MATCH('5- Identificación de Riesgos'!J60,'8- Políticas de Administración '!$C$16:$C$54,0),1)," - ",L60),"")</f>
        <v>Mayor - 4</v>
      </c>
      <c r="L60" s="273">
        <f>IFERROR(VLOOKUP(INDEX('8- Políticas de Administración '!$B$16:$F$63,MATCH('5- Identificación de Riesgos'!J60,'8- Políticas de Administración '!$C$16:$C$64,0),1),'8- Políticas de Administración '!$B$16:$F$64,5,FALSE),"")</f>
        <v>4</v>
      </c>
      <c r="M60" s="437" t="str">
        <f>IFERROR(CONCATENATE(INDEX('8- Políticas de Administración '!$B$16:$F$53,MATCH(ROUND(AVERAGE(L60:L69),0),'8- Políticas de Administración '!$F$16:$F$53,0),1)," - ",ROUND(AVERAGE(L60:L69),0)),"")</f>
        <v>Moderado - 3</v>
      </c>
      <c r="N60" s="400" t="str">
        <f>IFERROR(CONCATENATE(VLOOKUP((LEFT(H60,LEN(H60)-4)&amp;LEFT(M60,LEN(M60)-4)),'9- Matriz de Calor '!$D$18:$E$42,2,0)," - ",RIGHT(H60,1)*RIGHT(M60,1)),"")</f>
        <v>Moderado - 3</v>
      </c>
      <c r="O60" s="292"/>
    </row>
    <row r="61" spans="1:25" s="286" customFormat="1" ht="30.75" hidden="1" customHeight="1">
      <c r="A61" s="417"/>
      <c r="B61" s="441"/>
      <c r="C61" s="438"/>
      <c r="D61" s="290" t="s">
        <v>314</v>
      </c>
      <c r="E61" s="438"/>
      <c r="F61" s="438"/>
      <c r="G61" s="444"/>
      <c r="H61" s="414"/>
      <c r="I61" s="276" t="s">
        <v>287</v>
      </c>
      <c r="J61" s="277" t="s">
        <v>288</v>
      </c>
      <c r="K61" s="276" t="str">
        <f>IFERROR(CONCATENATE(INDEX('8- Políticas de Administración '!$B$16:$F$53,MATCH('5- Identificación de Riesgos'!J61,'8- Políticas de Administración '!$C$16:$C$54,0),1)," - ",L61),"")</f>
        <v>Moderado - 3</v>
      </c>
      <c r="L61" s="278">
        <f>IFERROR(VLOOKUP(INDEX('8- Políticas de Administración '!$B$16:$F$63,MATCH('5- Identificación de Riesgos'!J61,'8- Políticas de Administración '!$C$16:$C$64,0),1),'8- Políticas de Administración '!$B$16:$F$64,5,FALSE),"")</f>
        <v>3</v>
      </c>
      <c r="M61" s="438"/>
      <c r="N61" s="401"/>
      <c r="O61" s="292"/>
    </row>
    <row r="62" spans="1:25" s="286" customFormat="1" ht="148.5" hidden="1" customHeight="1">
      <c r="A62" s="417"/>
      <c r="B62" s="441"/>
      <c r="C62" s="438"/>
      <c r="D62" s="290" t="s">
        <v>320</v>
      </c>
      <c r="E62" s="438"/>
      <c r="F62" s="438"/>
      <c r="G62" s="444"/>
      <c r="H62" s="414"/>
      <c r="I62" s="276" t="s">
        <v>296</v>
      </c>
      <c r="J62" s="277" t="s">
        <v>317</v>
      </c>
      <c r="K62" s="276" t="str">
        <f>IFERROR(CONCATENATE(INDEX('8- Políticas de Administración '!$B$16:$F$53,MATCH('5- Identificación de Riesgos'!J62,'8- Políticas de Administración '!$C$16:$C$54,0),1)," - ",L62),"")</f>
        <v>Leve - 1</v>
      </c>
      <c r="L62" s="278">
        <f>IFERROR(VLOOKUP(INDEX('8- Políticas de Administración '!$B$16:$F$63,MATCH('5- Identificación de Riesgos'!J62,'8- Políticas de Administración '!$C$16:$C$64,0),1),'8- Políticas de Administración '!$B$16:$F$64,5,FALSE),"")</f>
        <v>1</v>
      </c>
      <c r="M62" s="438"/>
      <c r="N62" s="401"/>
      <c r="O62" s="292"/>
    </row>
    <row r="63" spans="1:25" s="286" customFormat="1" hidden="1">
      <c r="A63" s="417"/>
      <c r="B63" s="441"/>
      <c r="C63" s="438"/>
      <c r="D63" s="290"/>
      <c r="E63" s="438"/>
      <c r="F63" s="438"/>
      <c r="G63" s="444"/>
      <c r="H63" s="414"/>
      <c r="I63" s="276"/>
      <c r="J63" s="277"/>
      <c r="K63" s="276" t="str">
        <f>IFERROR(CONCATENATE(INDEX('8- Políticas de Administración '!$B$16:$F$53,MATCH('5- Identificación de Riesgos'!J63,'8- Políticas de Administración '!$C$16:$C$54,0),1)," - ",L63),"")</f>
        <v/>
      </c>
      <c r="L63" s="278" t="str">
        <f>IFERROR(VLOOKUP(INDEX('8- Políticas de Administración '!$B$16:$F$63,MATCH('5- Identificación de Riesgos'!J63,'8- Políticas de Administración '!$C$16:$C$64,0),1),'8- Políticas de Administración '!$B$16:$F$64,5,FALSE),"")</f>
        <v/>
      </c>
      <c r="M63" s="438"/>
      <c r="N63" s="401"/>
      <c r="O63" s="292"/>
    </row>
    <row r="64" spans="1:25" s="286" customFormat="1" hidden="1">
      <c r="A64" s="417"/>
      <c r="B64" s="441"/>
      <c r="C64" s="438"/>
      <c r="D64" s="290"/>
      <c r="E64" s="438"/>
      <c r="F64" s="438"/>
      <c r="G64" s="444"/>
      <c r="H64" s="414"/>
      <c r="I64" s="276"/>
      <c r="J64" s="277"/>
      <c r="K64" s="276" t="str">
        <f>IFERROR(CONCATENATE(INDEX('8- Políticas de Administración '!$B$16:$F$53,MATCH('5- Identificación de Riesgos'!J64,'8- Políticas de Administración '!$C$16:$C$54,0),1)," - ",L64),"")</f>
        <v/>
      </c>
      <c r="L64" s="278" t="str">
        <f>IFERROR(VLOOKUP(INDEX('8- Políticas de Administración '!$B$16:$F$63,MATCH('5- Identificación de Riesgos'!J64,'8- Políticas de Administración '!$C$16:$C$64,0),1),'8- Políticas de Administración '!$B$16:$F$64,5,FALSE),"")</f>
        <v/>
      </c>
      <c r="M64" s="438"/>
      <c r="N64" s="401"/>
      <c r="O64" s="292"/>
    </row>
    <row r="65" spans="1:25" s="286" customFormat="1" hidden="1">
      <c r="A65" s="417"/>
      <c r="B65" s="441"/>
      <c r="C65" s="438"/>
      <c r="D65" s="290"/>
      <c r="E65" s="438"/>
      <c r="F65" s="438"/>
      <c r="G65" s="444"/>
      <c r="H65" s="414"/>
      <c r="I65" s="276"/>
      <c r="J65" s="277"/>
      <c r="K65" s="276" t="str">
        <f>IFERROR(CONCATENATE(INDEX('8- Políticas de Administración '!$B$16:$F$53,MATCH('5- Identificación de Riesgos'!J65,'8- Políticas de Administración '!$C$16:$C$54,0),1)," - ",L65),"")</f>
        <v/>
      </c>
      <c r="L65" s="278" t="str">
        <f>IFERROR(VLOOKUP(INDEX('8- Políticas de Administración '!$B$16:$F$63,MATCH('5- Identificación de Riesgos'!J65,'8- Políticas de Administración '!$C$16:$C$64,0),1),'8- Políticas de Administración '!$B$16:$F$64,5,FALSE),"")</f>
        <v/>
      </c>
      <c r="M65" s="438"/>
      <c r="N65" s="401"/>
      <c r="O65" s="292"/>
    </row>
    <row r="66" spans="1:25" s="286" customFormat="1" hidden="1">
      <c r="A66" s="417"/>
      <c r="B66" s="441"/>
      <c r="C66" s="438"/>
      <c r="D66" s="290"/>
      <c r="E66" s="438"/>
      <c r="F66" s="438"/>
      <c r="G66" s="444"/>
      <c r="H66" s="414"/>
      <c r="I66" s="276"/>
      <c r="J66" s="277"/>
      <c r="K66" s="276" t="str">
        <f>IFERROR(CONCATENATE(INDEX('8- Políticas de Administración '!$B$16:$F$53,MATCH('5- Identificación de Riesgos'!J66,'8- Políticas de Administración '!$C$16:$C$54,0),1)," - ",L66),"")</f>
        <v/>
      </c>
      <c r="L66" s="278" t="str">
        <f>IFERROR(VLOOKUP(INDEX('8- Políticas de Administración '!$B$16:$F$63,MATCH('5- Identificación de Riesgos'!J66,'8- Políticas de Administración '!$C$16:$C$64,0),1),'8- Políticas de Administración '!$B$16:$F$64,5,FALSE),"")</f>
        <v/>
      </c>
      <c r="M66" s="438"/>
      <c r="N66" s="401"/>
      <c r="O66" s="292"/>
    </row>
    <row r="67" spans="1:25" s="286" customFormat="1" hidden="1">
      <c r="A67" s="417"/>
      <c r="B67" s="441"/>
      <c r="C67" s="438"/>
      <c r="D67" s="290"/>
      <c r="E67" s="438"/>
      <c r="F67" s="438"/>
      <c r="G67" s="444"/>
      <c r="H67" s="414"/>
      <c r="I67" s="276"/>
      <c r="J67" s="277"/>
      <c r="K67" s="276" t="str">
        <f>IFERROR(CONCATENATE(INDEX('8- Políticas de Administración '!$B$16:$F$53,MATCH('5- Identificación de Riesgos'!J67,'8- Políticas de Administración '!$C$16:$C$54,0),1)," - ",L67),"")</f>
        <v/>
      </c>
      <c r="L67" s="278" t="str">
        <f>IFERROR(VLOOKUP(INDEX('8- Políticas de Administración '!$B$16:$F$63,MATCH('5- Identificación de Riesgos'!J67,'8- Políticas de Administración '!$C$16:$C$64,0),1),'8- Políticas de Administración '!$B$16:$F$64,5,FALSE),"")</f>
        <v/>
      </c>
      <c r="M67" s="438"/>
      <c r="N67" s="401"/>
      <c r="O67" s="292"/>
    </row>
    <row r="68" spans="1:25" s="286" customFormat="1" hidden="1">
      <c r="A68" s="417"/>
      <c r="B68" s="441"/>
      <c r="C68" s="438"/>
      <c r="D68" s="290"/>
      <c r="E68" s="438"/>
      <c r="F68" s="438"/>
      <c r="G68" s="444"/>
      <c r="H68" s="414"/>
      <c r="I68" s="293"/>
      <c r="J68" s="277"/>
      <c r="K68" s="276" t="str">
        <f>IFERROR(CONCATENATE(INDEX('8- Políticas de Administración '!$B$16:$F$53,MATCH('5- Identificación de Riesgos'!J68,'8- Políticas de Administración '!$C$16:$C$54,0),1)," - ",L68),"")</f>
        <v/>
      </c>
      <c r="L68" s="278" t="str">
        <f>IFERROR(VLOOKUP(INDEX('8- Políticas de Administración '!$B$16:$F$63,MATCH('5- Identificación de Riesgos'!J68,'8- Políticas de Administración '!$C$16:$C$64,0),1),'8- Políticas de Administración '!$B$16:$F$64,5,FALSE),"")</f>
        <v/>
      </c>
      <c r="M68" s="438"/>
      <c r="N68" s="401"/>
      <c r="O68" s="292"/>
    </row>
    <row r="69" spans="1:25" s="286" customFormat="1" ht="15" hidden="1" customHeight="1" thickBot="1">
      <c r="A69" s="418"/>
      <c r="B69" s="442"/>
      <c r="C69" s="439"/>
      <c r="D69" s="294"/>
      <c r="E69" s="439"/>
      <c r="F69" s="439"/>
      <c r="G69" s="445"/>
      <c r="H69" s="415"/>
      <c r="I69" s="295"/>
      <c r="J69" s="296"/>
      <c r="K69" s="282" t="str">
        <f>IFERROR(CONCATENATE(INDEX('8- Políticas de Administración '!$B$16:$F$53,MATCH('5- Identificación de Riesgos'!J69,'8- Políticas de Administración '!$C$16:$C$54,0),1)," - ",L69),"")</f>
        <v/>
      </c>
      <c r="L69" s="297" t="str">
        <f>IFERROR(VLOOKUP(INDEX('8- Políticas de Administración '!$B$16:$F$63,MATCH('5- Identificación de Riesgos'!J69,'8- Políticas de Administración '!$C$16:$C$64,0),1),'8- Políticas de Administración '!$B$16:$F$64,5,FALSE),"")</f>
        <v/>
      </c>
      <c r="M69" s="439"/>
      <c r="N69" s="402"/>
      <c r="O69" s="292"/>
    </row>
    <row r="70" spans="1:25" s="274" customFormat="1" ht="71.25" hidden="1" customHeight="1">
      <c r="A70" s="416">
        <v>7</v>
      </c>
      <c r="B70" s="404" t="s">
        <v>321</v>
      </c>
      <c r="C70" s="407" t="s">
        <v>322</v>
      </c>
      <c r="D70" s="291" t="s">
        <v>313</v>
      </c>
      <c r="E70" s="407">
        <v>4875</v>
      </c>
      <c r="F70" s="407">
        <v>0</v>
      </c>
      <c r="G70" s="410">
        <f t="shared" ref="G70" si="3">F70/E70</f>
        <v>0</v>
      </c>
      <c r="H70" s="41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71" t="s">
        <v>285</v>
      </c>
      <c r="J70" s="272" t="s">
        <v>295</v>
      </c>
      <c r="K70" s="271" t="str">
        <f>IFERROR(CONCATENATE(INDEX('8- Políticas de Administración '!$B$16:$F$53,MATCH('5- Identificación de Riesgos'!J70,'8- Políticas de Administración '!$C$16:$C$54,0),1)," - ",L70),"")</f>
        <v>Mayor - 4</v>
      </c>
      <c r="L70" s="273">
        <f>IFERROR(VLOOKUP(INDEX('8- Políticas de Administración '!$B$16:$F$63,MATCH('5- Identificación de Riesgos'!J70,'8- Políticas de Administración '!$C$16:$C$64,0),1),'8- Políticas de Administración '!$B$16:$F$64,5,FALSE),"")</f>
        <v>4</v>
      </c>
      <c r="M70" s="407" t="str">
        <f>IFERROR(CONCATENATE(INDEX('8- Políticas de Administración '!$B$16:$F$53,MATCH(ROUND(AVERAGE(L70:L79),0),'8- Políticas de Administración '!$F$16:$F$53,0),1)," - ",ROUND(AVERAGE(L70:L79),0)),"")</f>
        <v>Menor - 2</v>
      </c>
      <c r="N70" s="400" t="str">
        <f>IFERROR(CONCATENATE(VLOOKUP((LEFT(H70,LEN(H70)-4)&amp;LEFT(M70,LEN(M70)-4)),'9- Matriz de Calor '!$D$18:$E$42,2,0)," - ",RIGHT(H70,1)*RIGHT(M70,1)),"")</f>
        <v>Bajo - 2</v>
      </c>
      <c r="O70" s="403">
        <f>RIGHT(H70,1)*RIGHT(M70,1)</f>
        <v>2</v>
      </c>
      <c r="Q70" s="480" t="s">
        <v>306</v>
      </c>
      <c r="R70" s="481"/>
      <c r="S70" s="481"/>
      <c r="T70" s="481"/>
      <c r="U70" s="481"/>
      <c r="V70" s="481"/>
      <c r="W70" s="481"/>
      <c r="X70" s="481"/>
      <c r="Y70" s="482"/>
    </row>
    <row r="71" spans="1:25" s="274" customFormat="1" ht="30" hidden="1">
      <c r="A71" s="417"/>
      <c r="B71" s="405"/>
      <c r="C71" s="408"/>
      <c r="D71" s="287" t="s">
        <v>314</v>
      </c>
      <c r="E71" s="408"/>
      <c r="F71" s="408"/>
      <c r="G71" s="411"/>
      <c r="H71" s="414"/>
      <c r="I71" s="276" t="s">
        <v>287</v>
      </c>
      <c r="J71" s="277" t="s">
        <v>291</v>
      </c>
      <c r="K71" s="276" t="str">
        <f>IFERROR(CONCATENATE(INDEX('8- Políticas de Administración '!$B$16:$F$53,MATCH('5- Identificación de Riesgos'!J71,'8- Políticas de Administración '!$C$16:$C$54,0),1)," - ",L71),"")</f>
        <v>Menor - 2</v>
      </c>
      <c r="L71" s="278">
        <f>IFERROR(VLOOKUP(INDEX('8- Políticas de Administración '!$B$16:$F$63,MATCH('5- Identificación de Riesgos'!J71,'8- Políticas de Administración '!$C$16:$C$64,0),1),'8- Políticas de Administración '!$B$16:$F$64,5,FALSE),"")</f>
        <v>2</v>
      </c>
      <c r="M71" s="408"/>
      <c r="N71" s="401"/>
      <c r="O71" s="403"/>
      <c r="Q71" s="483"/>
      <c r="R71" s="484"/>
      <c r="S71" s="484"/>
      <c r="T71" s="484"/>
      <c r="U71" s="484"/>
      <c r="V71" s="484"/>
      <c r="W71" s="484"/>
      <c r="X71" s="484"/>
      <c r="Y71" s="485"/>
    </row>
    <row r="72" spans="1:25" s="274" customFormat="1" ht="30" hidden="1">
      <c r="A72" s="417"/>
      <c r="B72" s="405"/>
      <c r="C72" s="408"/>
      <c r="D72" s="275"/>
      <c r="E72" s="408"/>
      <c r="F72" s="408"/>
      <c r="G72" s="411"/>
      <c r="H72" s="414"/>
      <c r="I72" s="276" t="s">
        <v>296</v>
      </c>
      <c r="J72" s="277" t="s">
        <v>317</v>
      </c>
      <c r="K72" s="276" t="str">
        <f>IFERROR(CONCATENATE(INDEX('8- Políticas de Administración '!$B$16:$F$53,MATCH('5- Identificación de Riesgos'!J72,'8- Políticas de Administración '!$C$16:$C$54,0),1)," - ",L72),"")</f>
        <v>Leve - 1</v>
      </c>
      <c r="L72" s="278">
        <f>IFERROR(VLOOKUP(INDEX('8- Políticas de Administración '!$B$16:$F$63,MATCH('5- Identificación de Riesgos'!J72,'8- Políticas de Administración '!$C$16:$C$64,0),1),'8- Políticas de Administración '!$B$16:$F$64,5,FALSE),"")</f>
        <v>1</v>
      </c>
      <c r="M72" s="408"/>
      <c r="N72" s="401"/>
      <c r="O72" s="403"/>
      <c r="Q72" s="483"/>
      <c r="R72" s="484"/>
      <c r="S72" s="484"/>
      <c r="T72" s="484"/>
      <c r="U72" s="484"/>
      <c r="V72" s="484"/>
      <c r="W72" s="484"/>
      <c r="X72" s="484"/>
      <c r="Y72" s="485"/>
    </row>
    <row r="73" spans="1:25" s="274" customFormat="1" hidden="1">
      <c r="A73" s="417"/>
      <c r="B73" s="405"/>
      <c r="C73" s="408"/>
      <c r="D73" s="275"/>
      <c r="E73" s="408"/>
      <c r="F73" s="408"/>
      <c r="G73" s="411"/>
      <c r="H73" s="414"/>
      <c r="I73" s="276"/>
      <c r="J73" s="277"/>
      <c r="K73" s="276" t="str">
        <f>IFERROR(CONCATENATE(INDEX('8- Políticas de Administración '!$B$16:$F$53,MATCH('5- Identificación de Riesgos'!J73,'8- Políticas de Administración '!$C$16:$C$54,0),1)," - ",L73),"")</f>
        <v/>
      </c>
      <c r="L73" s="278" t="str">
        <f>IFERROR(VLOOKUP(INDEX('8- Políticas de Administración '!$B$16:$F$63,MATCH('5- Identificación de Riesgos'!J73,'8- Políticas de Administración '!$C$16:$C$64,0),1),'8- Políticas de Administración '!$B$16:$F$64,5,FALSE),"")</f>
        <v/>
      </c>
      <c r="M73" s="408"/>
      <c r="N73" s="401"/>
      <c r="O73" s="403"/>
      <c r="Q73" s="483"/>
      <c r="R73" s="484"/>
      <c r="S73" s="484"/>
      <c r="T73" s="484"/>
      <c r="U73" s="484"/>
      <c r="V73" s="484"/>
      <c r="W73" s="484"/>
      <c r="X73" s="484"/>
      <c r="Y73" s="485"/>
    </row>
    <row r="74" spans="1:25" s="274" customFormat="1" hidden="1">
      <c r="A74" s="417"/>
      <c r="B74" s="405"/>
      <c r="C74" s="408"/>
      <c r="D74" s="279"/>
      <c r="E74" s="408"/>
      <c r="F74" s="408"/>
      <c r="G74" s="411"/>
      <c r="H74" s="414"/>
      <c r="I74" s="276"/>
      <c r="J74" s="277"/>
      <c r="K74" s="276" t="str">
        <f>IFERROR(CONCATENATE(INDEX('8- Políticas de Administración '!$B$16:$F$53,MATCH('5- Identificación de Riesgos'!J74,'8- Políticas de Administración '!$C$16:$C$54,0),1)," - ",L74),"")</f>
        <v/>
      </c>
      <c r="L74" s="278" t="str">
        <f>IFERROR(VLOOKUP(INDEX('8- Políticas de Administración '!$B$16:$F$63,MATCH('5- Identificación de Riesgos'!J74,'8- Políticas de Administración '!$C$16:$C$64,0),1),'8- Políticas de Administración '!$B$16:$F$64,5,FALSE),"")</f>
        <v/>
      </c>
      <c r="M74" s="408"/>
      <c r="N74" s="401"/>
      <c r="O74" s="403"/>
      <c r="Q74" s="483"/>
      <c r="R74" s="484"/>
      <c r="S74" s="484"/>
      <c r="T74" s="484"/>
      <c r="U74" s="484"/>
      <c r="V74" s="484"/>
      <c r="W74" s="484"/>
      <c r="X74" s="484"/>
      <c r="Y74" s="485"/>
    </row>
    <row r="75" spans="1:25" s="274" customFormat="1" hidden="1">
      <c r="A75" s="417"/>
      <c r="B75" s="405"/>
      <c r="C75" s="408"/>
      <c r="D75" s="280"/>
      <c r="E75" s="408"/>
      <c r="F75" s="408"/>
      <c r="G75" s="411"/>
      <c r="H75" s="414"/>
      <c r="I75" s="276"/>
      <c r="J75" s="277"/>
      <c r="K75" s="276" t="str">
        <f>IFERROR(CONCATENATE(INDEX('8- Políticas de Administración '!$B$16:$F$53,MATCH('5- Identificación de Riesgos'!J75,'8- Políticas de Administración '!$C$16:$C$54,0),1)," - ",L75),"")</f>
        <v/>
      </c>
      <c r="L75" s="278" t="str">
        <f>IFERROR(VLOOKUP(INDEX('8- Políticas de Administración '!$B$16:$F$63,MATCH('5- Identificación de Riesgos'!J75,'8- Políticas de Administración '!$C$16:$C$64,0),1),'8- Políticas de Administración '!$B$16:$F$64,5,FALSE),"")</f>
        <v/>
      </c>
      <c r="M75" s="408"/>
      <c r="N75" s="401"/>
      <c r="O75" s="403"/>
      <c r="Q75" s="483"/>
      <c r="R75" s="484"/>
      <c r="S75" s="484"/>
      <c r="T75" s="484"/>
      <c r="U75" s="484"/>
      <c r="V75" s="484"/>
      <c r="W75" s="484"/>
      <c r="X75" s="484"/>
      <c r="Y75" s="485"/>
    </row>
    <row r="76" spans="1:25" s="274" customFormat="1" hidden="1">
      <c r="A76" s="417"/>
      <c r="B76" s="405"/>
      <c r="C76" s="408"/>
      <c r="D76" s="280"/>
      <c r="E76" s="408"/>
      <c r="F76" s="408"/>
      <c r="G76" s="411"/>
      <c r="H76" s="414"/>
      <c r="I76" s="276"/>
      <c r="J76" s="277"/>
      <c r="K76" s="276" t="str">
        <f>IFERROR(CONCATENATE(INDEX('8- Políticas de Administración '!$B$16:$F$53,MATCH('5- Identificación de Riesgos'!J76,'8- Políticas de Administración '!$C$16:$C$54,0),1)," - ",L76),"")</f>
        <v/>
      </c>
      <c r="L76" s="278" t="str">
        <f>IFERROR(VLOOKUP(INDEX('8- Políticas de Administración '!$B$16:$F$63,MATCH('5- Identificación de Riesgos'!J76,'8- Políticas de Administración '!$C$16:$C$64,0),1),'8- Políticas de Administración '!$B$16:$F$64,5,FALSE),"")</f>
        <v/>
      </c>
      <c r="M76" s="408"/>
      <c r="N76" s="401"/>
      <c r="O76" s="403"/>
      <c r="Q76" s="483"/>
      <c r="R76" s="484"/>
      <c r="S76" s="484"/>
      <c r="T76" s="484"/>
      <c r="U76" s="484"/>
      <c r="V76" s="484"/>
      <c r="W76" s="484"/>
      <c r="X76" s="484"/>
      <c r="Y76" s="485"/>
    </row>
    <row r="77" spans="1:25" s="274" customFormat="1" hidden="1">
      <c r="A77" s="417"/>
      <c r="B77" s="405"/>
      <c r="C77" s="408"/>
      <c r="D77" s="280"/>
      <c r="E77" s="408"/>
      <c r="F77" s="408"/>
      <c r="G77" s="411"/>
      <c r="H77" s="414"/>
      <c r="I77" s="276"/>
      <c r="J77" s="277"/>
      <c r="K77" s="276" t="str">
        <f>IFERROR(CONCATENATE(INDEX('8- Políticas de Administración '!$B$16:$F$53,MATCH('5- Identificación de Riesgos'!J77,'8- Políticas de Administración '!$C$16:$C$54,0),1)," - ",L77),"")</f>
        <v/>
      </c>
      <c r="L77" s="278" t="str">
        <f>IFERROR(VLOOKUP(INDEX('8- Políticas de Administración '!$B$16:$F$63,MATCH('5- Identificación de Riesgos'!J77,'8- Políticas de Administración '!$C$16:$C$64,0),1),'8- Políticas de Administración '!$B$16:$F$64,5,FALSE),"")</f>
        <v/>
      </c>
      <c r="M77" s="408"/>
      <c r="N77" s="401"/>
      <c r="O77" s="403"/>
      <c r="Q77" s="483"/>
      <c r="R77" s="484"/>
      <c r="S77" s="484"/>
      <c r="T77" s="484"/>
      <c r="U77" s="484"/>
      <c r="V77" s="484"/>
      <c r="W77" s="484"/>
      <c r="X77" s="484"/>
      <c r="Y77" s="485"/>
    </row>
    <row r="78" spans="1:25" s="274" customFormat="1" hidden="1">
      <c r="A78" s="417"/>
      <c r="B78" s="405"/>
      <c r="C78" s="408"/>
      <c r="D78" s="280"/>
      <c r="E78" s="408"/>
      <c r="F78" s="408"/>
      <c r="G78" s="411"/>
      <c r="H78" s="414"/>
      <c r="I78" s="276"/>
      <c r="J78" s="277"/>
      <c r="K78" s="276" t="str">
        <f>IFERROR(CONCATENATE(INDEX('8- Políticas de Administración '!$B$16:$F$53,MATCH('5- Identificación de Riesgos'!J78,'8- Políticas de Administración '!$C$16:$C$54,0),1)," - ",L78),"")</f>
        <v/>
      </c>
      <c r="L78" s="278" t="str">
        <f>IFERROR(VLOOKUP(INDEX('8- Políticas de Administración '!$B$16:$F$63,MATCH('5- Identificación de Riesgos'!J78,'8- Políticas de Administración '!$C$16:$C$64,0),1),'8- Políticas de Administración '!$B$16:$F$64,5,FALSE),"")</f>
        <v/>
      </c>
      <c r="M78" s="408"/>
      <c r="N78" s="401"/>
      <c r="O78" s="403"/>
      <c r="Q78" s="483"/>
      <c r="R78" s="484"/>
      <c r="S78" s="484"/>
      <c r="T78" s="484"/>
      <c r="U78" s="484"/>
      <c r="V78" s="484"/>
      <c r="W78" s="484"/>
      <c r="X78" s="484"/>
      <c r="Y78" s="485"/>
    </row>
    <row r="79" spans="1:25" s="274" customFormat="1" ht="15.75" hidden="1" thickBot="1">
      <c r="A79" s="418"/>
      <c r="B79" s="406"/>
      <c r="C79" s="409"/>
      <c r="D79" s="281"/>
      <c r="E79" s="409"/>
      <c r="F79" s="409"/>
      <c r="G79" s="412"/>
      <c r="H79" s="415"/>
      <c r="I79" s="282"/>
      <c r="J79" s="283"/>
      <c r="K79" s="282" t="str">
        <f>IFERROR(CONCATENATE(INDEX('8- Políticas de Administración '!$B$16:$F$53,MATCH('5- Identificación de Riesgos'!J79,'8- Políticas de Administración '!$C$16:$C$54,0),1)," - ",L79),"")</f>
        <v/>
      </c>
      <c r="L79" s="284" t="str">
        <f>IFERROR(VLOOKUP(INDEX('8- Políticas de Administración '!$B$16:$F$63,MATCH('5- Identificación de Riesgos'!J79,'8- Políticas de Administración '!$C$16:$C$64,0),1),'8- Políticas de Administración '!$B$16:$F$64,5,FALSE),"")</f>
        <v/>
      </c>
      <c r="M79" s="409"/>
      <c r="N79" s="402"/>
      <c r="O79" s="403"/>
      <c r="Q79" s="483"/>
      <c r="R79" s="484"/>
      <c r="S79" s="484"/>
      <c r="T79" s="484"/>
      <c r="U79" s="484"/>
      <c r="V79" s="484"/>
      <c r="W79" s="484"/>
      <c r="X79" s="484"/>
      <c r="Y79" s="485"/>
    </row>
  </sheetData>
  <mergeCells count="94">
    <mergeCell ref="H40:H49"/>
    <mergeCell ref="M40:M49"/>
    <mergeCell ref="N40:N49"/>
    <mergeCell ref="O40:O49"/>
    <mergeCell ref="Q40:Y49"/>
    <mergeCell ref="Q70:Y79"/>
    <mergeCell ref="D4:N4"/>
    <mergeCell ref="D5:N5"/>
    <mergeCell ref="O10:O19"/>
    <mergeCell ref="O20:O29"/>
    <mergeCell ref="N10:N19"/>
    <mergeCell ref="M20:M29"/>
    <mergeCell ref="N20:N29"/>
    <mergeCell ref="M10:M19"/>
    <mergeCell ref="H8:H9"/>
    <mergeCell ref="E7:H7"/>
    <mergeCell ref="D7:D9"/>
    <mergeCell ref="L8:L9"/>
    <mergeCell ref="O50:O59"/>
    <mergeCell ref="O30:O39"/>
    <mergeCell ref="O8:O9"/>
    <mergeCell ref="B20:B29"/>
    <mergeCell ref="M70:M79"/>
    <mergeCell ref="G50:G59"/>
    <mergeCell ref="H50:H59"/>
    <mergeCell ref="E50:E59"/>
    <mergeCell ref="F50:F59"/>
    <mergeCell ref="E30:E39"/>
    <mergeCell ref="F70:F79"/>
    <mergeCell ref="M30:M39"/>
    <mergeCell ref="M50:M59"/>
    <mergeCell ref="H60:H69"/>
    <mergeCell ref="M60:M69"/>
    <mergeCell ref="B40:B49"/>
    <mergeCell ref="C40:C49"/>
    <mergeCell ref="E40:E49"/>
    <mergeCell ref="F40:F49"/>
    <mergeCell ref="H10:H19"/>
    <mergeCell ref="N8:N9"/>
    <mergeCell ref="N7:O7"/>
    <mergeCell ref="K8:K9"/>
    <mergeCell ref="M8:M9"/>
    <mergeCell ref="I7:M7"/>
    <mergeCell ref="A1:C2"/>
    <mergeCell ref="A4:C4"/>
    <mergeCell ref="A8:A9"/>
    <mergeCell ref="B8:B9"/>
    <mergeCell ref="E8:E9"/>
    <mergeCell ref="A5:C5"/>
    <mergeCell ref="A6:C6"/>
    <mergeCell ref="D6:N6"/>
    <mergeCell ref="I8:I9"/>
    <mergeCell ref="G8:G9"/>
    <mergeCell ref="F8:F9"/>
    <mergeCell ref="N50:N59"/>
    <mergeCell ref="N30:N39"/>
    <mergeCell ref="C20:C29"/>
    <mergeCell ref="A10:A19"/>
    <mergeCell ref="C10:C19"/>
    <mergeCell ref="B10:B19"/>
    <mergeCell ref="F20:F29"/>
    <mergeCell ref="C50:C59"/>
    <mergeCell ref="E20:E29"/>
    <mergeCell ref="G20:G29"/>
    <mergeCell ref="H20:H29"/>
    <mergeCell ref="E10:E19"/>
    <mergeCell ref="F10:F19"/>
    <mergeCell ref="G10:G19"/>
    <mergeCell ref="A20:A29"/>
    <mergeCell ref="H30:H39"/>
    <mergeCell ref="A70:A79"/>
    <mergeCell ref="A30:A39"/>
    <mergeCell ref="C30:C39"/>
    <mergeCell ref="F30:F39"/>
    <mergeCell ref="G30:G39"/>
    <mergeCell ref="B50:B59"/>
    <mergeCell ref="A50:A59"/>
    <mergeCell ref="B30:B39"/>
    <mergeCell ref="A60:A69"/>
    <mergeCell ref="C60:C69"/>
    <mergeCell ref="B60:B69"/>
    <mergeCell ref="E60:E69"/>
    <mergeCell ref="F60:F69"/>
    <mergeCell ref="G60:G69"/>
    <mergeCell ref="A40:A49"/>
    <mergeCell ref="G40:G49"/>
    <mergeCell ref="N60:N69"/>
    <mergeCell ref="O70:O79"/>
    <mergeCell ref="B70:B79"/>
    <mergeCell ref="C70:C79"/>
    <mergeCell ref="E70:E79"/>
    <mergeCell ref="G70:G79"/>
    <mergeCell ref="H70:H79"/>
    <mergeCell ref="N70:N79"/>
  </mergeCells>
  <conditionalFormatting sqref="D10:D12 D20:D23">
    <cfRule type="containsText" dxfId="404" priority="117" operator="containsText" text="3- Moderado">
      <formula>NOT(ISERROR(SEARCH("3- Moderado",D10)))</formula>
    </cfRule>
    <cfRule type="containsText" dxfId="403" priority="118" operator="containsText" text="6- Moderado">
      <formula>NOT(ISERROR(SEARCH("6- Moderado",D10)))</formula>
    </cfRule>
    <cfRule type="containsText" dxfId="402" priority="119" operator="containsText" text="4- Moderado">
      <formula>NOT(ISERROR(SEARCH("4- Moderado",D10)))</formula>
    </cfRule>
    <cfRule type="containsText" dxfId="401" priority="120" operator="containsText" text="3- Bajo">
      <formula>NOT(ISERROR(SEARCH("3- Bajo",D10)))</formula>
    </cfRule>
    <cfRule type="containsText" dxfId="400" priority="121" operator="containsText" text="4- Bajo">
      <formula>NOT(ISERROR(SEARCH("4- Bajo",D10)))</formula>
    </cfRule>
    <cfRule type="containsText" dxfId="399" priority="122" operator="containsText" text="1- Bajo">
      <formula>NOT(ISERROR(SEARCH("1- Bajo",D10)))</formula>
    </cfRule>
  </conditionalFormatting>
  <conditionalFormatting sqref="D30:D33">
    <cfRule type="containsText" dxfId="398" priority="93" operator="containsText" text="3- Moderado">
      <formula>NOT(ISERROR(SEARCH("3- Moderado",D30)))</formula>
    </cfRule>
    <cfRule type="containsText" dxfId="397" priority="94" operator="containsText" text="6- Moderado">
      <formula>NOT(ISERROR(SEARCH("6- Moderado",D30)))</formula>
    </cfRule>
    <cfRule type="containsText" dxfId="396" priority="95" operator="containsText" text="4- Moderado">
      <formula>NOT(ISERROR(SEARCH("4- Moderado",D30)))</formula>
    </cfRule>
    <cfRule type="containsText" dxfId="395" priority="96" operator="containsText" text="3- Bajo">
      <formula>NOT(ISERROR(SEARCH("3- Bajo",D30)))</formula>
    </cfRule>
    <cfRule type="containsText" dxfId="394" priority="97" operator="containsText" text="4- Bajo">
      <formula>NOT(ISERROR(SEARCH("4- Bajo",D30)))</formula>
    </cfRule>
    <cfRule type="containsText" dxfId="393" priority="98" operator="containsText" text="1- Bajo">
      <formula>NOT(ISERROR(SEARCH("1- Bajo",D30)))</formula>
    </cfRule>
  </conditionalFormatting>
  <conditionalFormatting sqref="D75:D78">
    <cfRule type="containsText" dxfId="392" priority="123" operator="containsText" text="3- Moderado">
      <formula>NOT(ISERROR(SEARCH("3- Moderado",D75)))</formula>
    </cfRule>
    <cfRule type="containsText" dxfId="391" priority="124" operator="containsText" text="6- Moderado">
      <formula>NOT(ISERROR(SEARCH("6- Moderado",D75)))</formula>
    </cfRule>
    <cfRule type="containsText" dxfId="390" priority="125" operator="containsText" text="4- Moderado">
      <formula>NOT(ISERROR(SEARCH("4- Moderado",D75)))</formula>
    </cfRule>
    <cfRule type="containsText" dxfId="389" priority="126" operator="containsText" text="3- Bajo">
      <formula>NOT(ISERROR(SEARCH("3- Bajo",D75)))</formula>
    </cfRule>
    <cfRule type="containsText" dxfId="388" priority="127" operator="containsText" text="4- Bajo">
      <formula>NOT(ISERROR(SEARCH("4- Bajo",D75)))</formula>
    </cfRule>
    <cfRule type="containsText" dxfId="387" priority="128" operator="containsText" text="1- Bajo">
      <formula>NOT(ISERROR(SEARCH("1- Bajo",D75)))</formula>
    </cfRule>
  </conditionalFormatting>
  <conditionalFormatting sqref="H10 H20">
    <cfRule type="containsText" dxfId="386" priority="788" operator="containsText" text="Muy Baja">
      <formula>NOT(ISERROR(SEARCH("Muy Baja",H10)))</formula>
    </cfRule>
    <cfRule type="containsText" dxfId="385" priority="789" operator="containsText" text="Baja">
      <formula>NOT(ISERROR(SEARCH("Baja",H10)))</formula>
    </cfRule>
    <cfRule type="containsText" dxfId="384" priority="790" operator="containsText" text="Muy Alta">
      <formula>NOT(ISERROR(SEARCH("Muy Alta",H10)))</formula>
    </cfRule>
    <cfRule type="containsText" dxfId="383" priority="792" operator="containsText" text="Alta">
      <formula>NOT(ISERROR(SEARCH("Alta",H10)))</formula>
    </cfRule>
    <cfRule type="containsText" dxfId="382" priority="793" operator="containsText" text="Media">
      <formula>NOT(ISERROR(SEARCH("Media",H10)))</formula>
    </cfRule>
    <cfRule type="containsText" dxfId="381" priority="794" operator="containsText" text="Media">
      <formula>NOT(ISERROR(SEARCH("Media",H10)))</formula>
    </cfRule>
    <cfRule type="containsText" dxfId="380" priority="795" operator="containsText" text="Media">
      <formula>NOT(ISERROR(SEARCH("Media",H10)))</formula>
    </cfRule>
    <cfRule type="containsText" dxfId="379" priority="796" operator="containsText" text="Muy Baja">
      <formula>NOT(ISERROR(SEARCH("Muy Baja",H10)))</formula>
    </cfRule>
    <cfRule type="containsText" dxfId="378" priority="797" operator="containsText" text="Baja">
      <formula>NOT(ISERROR(SEARCH("Baja",H10)))</formula>
    </cfRule>
    <cfRule type="containsText" dxfId="377" priority="798" operator="containsText" text="Muy Baja">
      <formula>NOT(ISERROR(SEARCH("Muy Baja",H10)))</formula>
    </cfRule>
    <cfRule type="containsText" dxfId="376" priority="799" operator="containsText" text="Muy Baja">
      <formula>NOT(ISERROR(SEARCH("Muy Baja",H10)))</formula>
    </cfRule>
    <cfRule type="containsText" dxfId="375" priority="800" operator="containsText" text="Muy Baja">
      <formula>NOT(ISERROR(SEARCH("Muy Baja",H10)))</formula>
    </cfRule>
    <cfRule type="containsText" dxfId="374" priority="801" operator="containsText" text="Muy Baja'Tabla probabilidad'!">
      <formula>NOT(ISERROR(SEARCH("Muy Baja'Tabla probabilidad'!",H10)))</formula>
    </cfRule>
    <cfRule type="containsText" dxfId="373" priority="802" operator="containsText" text="Muy bajo">
      <formula>NOT(ISERROR(SEARCH("Muy bajo",H10)))</formula>
    </cfRule>
    <cfRule type="containsText" dxfId="372" priority="803" operator="containsText" text="Alta">
      <formula>NOT(ISERROR(SEARCH("Alta",H10)))</formula>
    </cfRule>
    <cfRule type="containsText" dxfId="371" priority="804" operator="containsText" text="Media">
      <formula>NOT(ISERROR(SEARCH("Media",H10)))</formula>
    </cfRule>
    <cfRule type="containsText" dxfId="370" priority="805" operator="containsText" text="Baja">
      <formula>NOT(ISERROR(SEARCH("Baja",H10)))</formula>
    </cfRule>
    <cfRule type="containsText" dxfId="369" priority="806" operator="containsText" text="Muy baja">
      <formula>NOT(ISERROR(SEARCH("Muy baja",H10)))</formula>
    </cfRule>
    <cfRule type="cellIs" dxfId="368" priority="809" operator="between">
      <formula>1</formula>
      <formula>2</formula>
    </cfRule>
    <cfRule type="cellIs" dxfId="367" priority="810" operator="between">
      <formula>0</formula>
      <formula>2</formula>
    </cfRule>
  </conditionalFormatting>
  <conditionalFormatting sqref="H30 H50 H60">
    <cfRule type="containsText" dxfId="366" priority="502" operator="containsText" text="Muy Baja">
      <formula>NOT(ISERROR(SEARCH("Muy Baja",H30)))</formula>
    </cfRule>
    <cfRule type="containsText" dxfId="365" priority="503" operator="containsText" text="Baja">
      <formula>NOT(ISERROR(SEARCH("Baja",H30)))</formula>
    </cfRule>
    <cfRule type="containsText" dxfId="364" priority="504" operator="containsText" text="Muy Alta">
      <formula>NOT(ISERROR(SEARCH("Muy Alta",H30)))</formula>
    </cfRule>
    <cfRule type="containsText" dxfId="363" priority="506" operator="containsText" text="Alta">
      <formula>NOT(ISERROR(SEARCH("Alta",H30)))</formula>
    </cfRule>
    <cfRule type="containsText" dxfId="362" priority="507" operator="containsText" text="Media">
      <formula>NOT(ISERROR(SEARCH("Media",H30)))</formula>
    </cfRule>
    <cfRule type="containsText" dxfId="361" priority="508" operator="containsText" text="Media">
      <formula>NOT(ISERROR(SEARCH("Media",H30)))</formula>
    </cfRule>
    <cfRule type="containsText" dxfId="360" priority="509" operator="containsText" text="Media">
      <formula>NOT(ISERROR(SEARCH("Media",H30)))</formula>
    </cfRule>
    <cfRule type="containsText" dxfId="359" priority="510" operator="containsText" text="Muy Baja">
      <formula>NOT(ISERROR(SEARCH("Muy Baja",H30)))</formula>
    </cfRule>
    <cfRule type="containsText" dxfId="358" priority="511" operator="containsText" text="Baja">
      <formula>NOT(ISERROR(SEARCH("Baja",H30)))</formula>
    </cfRule>
    <cfRule type="containsText" dxfId="357" priority="512" operator="containsText" text="Muy Baja">
      <formula>NOT(ISERROR(SEARCH("Muy Baja",H30)))</formula>
    </cfRule>
    <cfRule type="containsText" dxfId="356" priority="513" operator="containsText" text="Muy Baja">
      <formula>NOT(ISERROR(SEARCH("Muy Baja",H30)))</formula>
    </cfRule>
    <cfRule type="containsText" dxfId="355" priority="514" operator="containsText" text="Muy Baja">
      <formula>NOT(ISERROR(SEARCH("Muy Baja",H30)))</formula>
    </cfRule>
    <cfRule type="containsText" dxfId="354" priority="515" operator="containsText" text="Muy Baja'Tabla probabilidad'!">
      <formula>NOT(ISERROR(SEARCH("Muy Baja'Tabla probabilidad'!",H30)))</formula>
    </cfRule>
    <cfRule type="containsText" dxfId="353" priority="516" operator="containsText" text="Muy bajo">
      <formula>NOT(ISERROR(SEARCH("Muy bajo",H30)))</formula>
    </cfRule>
    <cfRule type="containsText" dxfId="352" priority="517" operator="containsText" text="Alta">
      <formula>NOT(ISERROR(SEARCH("Alta",H30)))</formula>
    </cfRule>
    <cfRule type="containsText" dxfId="351" priority="518" operator="containsText" text="Media">
      <formula>NOT(ISERROR(SEARCH("Media",H30)))</formula>
    </cfRule>
    <cfRule type="containsText" dxfId="350" priority="519" operator="containsText" text="Baja">
      <formula>NOT(ISERROR(SEARCH("Baja",H30)))</formula>
    </cfRule>
    <cfRule type="containsText" dxfId="349" priority="520" operator="containsText" text="Muy baja">
      <formula>NOT(ISERROR(SEARCH("Muy baja",H30)))</formula>
    </cfRule>
    <cfRule type="cellIs" dxfId="348" priority="523" operator="between">
      <formula>1</formula>
      <formula>2</formula>
    </cfRule>
    <cfRule type="cellIs" dxfId="347" priority="524" operator="between">
      <formula>0</formula>
      <formula>2</formula>
    </cfRule>
  </conditionalFormatting>
  <conditionalFormatting sqref="H70">
    <cfRule type="containsText" dxfId="346" priority="247" operator="containsText" text="Muy Baja">
      <formula>NOT(ISERROR(SEARCH("Muy Baja",H70)))</formula>
    </cfRule>
    <cfRule type="containsText" dxfId="345" priority="248" operator="containsText" text="Baja">
      <formula>NOT(ISERROR(SEARCH("Baja",H70)))</formula>
    </cfRule>
    <cfRule type="containsText" dxfId="344" priority="249" operator="containsText" text="Muy Alta">
      <formula>NOT(ISERROR(SEARCH("Muy Alta",H70)))</formula>
    </cfRule>
    <cfRule type="containsText" dxfId="343" priority="251" operator="containsText" text="Alta">
      <formula>NOT(ISERROR(SEARCH("Alta",H70)))</formula>
    </cfRule>
    <cfRule type="containsText" dxfId="342" priority="252" operator="containsText" text="Media">
      <formula>NOT(ISERROR(SEARCH("Media",H70)))</formula>
    </cfRule>
    <cfRule type="containsText" dxfId="341" priority="253" operator="containsText" text="Media">
      <formula>NOT(ISERROR(SEARCH("Media",H70)))</formula>
    </cfRule>
    <cfRule type="containsText" dxfId="340" priority="254" operator="containsText" text="Media">
      <formula>NOT(ISERROR(SEARCH("Media",H70)))</formula>
    </cfRule>
    <cfRule type="containsText" dxfId="339" priority="255" operator="containsText" text="Muy Baja">
      <formula>NOT(ISERROR(SEARCH("Muy Baja",H70)))</formula>
    </cfRule>
    <cfRule type="containsText" dxfId="338" priority="256" operator="containsText" text="Baja">
      <formula>NOT(ISERROR(SEARCH("Baja",H70)))</formula>
    </cfRule>
    <cfRule type="containsText" dxfId="337" priority="257" operator="containsText" text="Muy Baja">
      <formula>NOT(ISERROR(SEARCH("Muy Baja",H70)))</formula>
    </cfRule>
    <cfRule type="containsText" dxfId="336" priority="258" operator="containsText" text="Muy Baja">
      <formula>NOT(ISERROR(SEARCH("Muy Baja",H70)))</formula>
    </cfRule>
    <cfRule type="containsText" dxfId="335" priority="259" operator="containsText" text="Muy Baja">
      <formula>NOT(ISERROR(SEARCH("Muy Baja",H70)))</formula>
    </cfRule>
    <cfRule type="containsText" dxfId="334" priority="260" operator="containsText" text="Muy Baja'Tabla probabilidad'!">
      <formula>NOT(ISERROR(SEARCH("Muy Baja'Tabla probabilidad'!",H70)))</formula>
    </cfRule>
    <cfRule type="containsText" dxfId="333" priority="261" operator="containsText" text="Muy bajo">
      <formula>NOT(ISERROR(SEARCH("Muy bajo",H70)))</formula>
    </cfRule>
    <cfRule type="containsText" dxfId="332" priority="262" operator="containsText" text="Alta">
      <formula>NOT(ISERROR(SEARCH("Alta",H70)))</formula>
    </cfRule>
    <cfRule type="containsText" dxfId="331" priority="263" operator="containsText" text="Media">
      <formula>NOT(ISERROR(SEARCH("Media",H70)))</formula>
    </cfRule>
    <cfRule type="containsText" dxfId="330" priority="264" operator="containsText" text="Baja">
      <formula>NOT(ISERROR(SEARCH("Baja",H70)))</formula>
    </cfRule>
    <cfRule type="containsText" dxfId="329" priority="265" operator="containsText" text="Muy baja">
      <formula>NOT(ISERROR(SEARCH("Muy baja",H70)))</formula>
    </cfRule>
    <cfRule type="cellIs" dxfId="328" priority="268" operator="between">
      <formula>1</formula>
      <formula>2</formula>
    </cfRule>
    <cfRule type="cellIs" dxfId="327" priority="269" operator="between">
      <formula>0</formula>
      <formula>2</formula>
    </cfRule>
  </conditionalFormatting>
  <conditionalFormatting sqref="M10 M20 K10:K39 K50:K79">
    <cfRule type="containsText" dxfId="326" priority="782" operator="containsText" text="Catastrófico">
      <formula>NOT(ISERROR(SEARCH("Catastrófico",K10)))</formula>
    </cfRule>
    <cfRule type="containsText" dxfId="325" priority="783" operator="containsText" text="Mayor">
      <formula>NOT(ISERROR(SEARCH("Mayor",K10)))</formula>
    </cfRule>
    <cfRule type="containsText" dxfId="324" priority="784" operator="containsText" text="Alta">
      <formula>NOT(ISERROR(SEARCH("Alta",K10)))</formula>
    </cfRule>
    <cfRule type="containsText" dxfId="323" priority="785" operator="containsText" text="Moderado">
      <formula>NOT(ISERROR(SEARCH("Moderado",K10)))</formula>
    </cfRule>
    <cfRule type="containsText" dxfId="322" priority="786" operator="containsText" text="Menor">
      <formula>NOT(ISERROR(SEARCH("Menor",K10)))</formula>
    </cfRule>
    <cfRule type="containsText" dxfId="321" priority="787" operator="containsText" text="Leve">
      <formula>NOT(ISERROR(SEARCH("Leve",K10)))</formula>
    </cfRule>
  </conditionalFormatting>
  <conditionalFormatting sqref="M30 M50">
    <cfRule type="containsText" dxfId="320" priority="496" operator="containsText" text="Catastrófico">
      <formula>NOT(ISERROR(SEARCH("Catastrófico",M30)))</formula>
    </cfRule>
    <cfRule type="containsText" dxfId="319" priority="497" operator="containsText" text="Mayor">
      <formula>NOT(ISERROR(SEARCH("Mayor",M30)))</formula>
    </cfRule>
    <cfRule type="containsText" dxfId="318" priority="498" operator="containsText" text="Alta">
      <formula>NOT(ISERROR(SEARCH("Alta",M30)))</formula>
    </cfRule>
    <cfRule type="containsText" dxfId="317" priority="499" operator="containsText" text="Moderado">
      <formula>NOT(ISERROR(SEARCH("Moderado",M30)))</formula>
    </cfRule>
    <cfRule type="containsText" dxfId="316" priority="500" operator="containsText" text="Menor">
      <formula>NOT(ISERROR(SEARCH("Menor",M30)))</formula>
    </cfRule>
    <cfRule type="containsText" dxfId="315" priority="501" operator="containsText" text="Leve">
      <formula>NOT(ISERROR(SEARCH("Leve",M30)))</formula>
    </cfRule>
  </conditionalFormatting>
  <conditionalFormatting sqref="M70 M60">
    <cfRule type="containsText" dxfId="314" priority="241" operator="containsText" text="Catastrófico">
      <formula>NOT(ISERROR(SEARCH("Catastrófico",M60)))</formula>
    </cfRule>
    <cfRule type="containsText" dxfId="313" priority="242" operator="containsText" text="Mayor">
      <formula>NOT(ISERROR(SEARCH("Mayor",M60)))</formula>
    </cfRule>
    <cfRule type="containsText" dxfId="312" priority="243" operator="containsText" text="Alta">
      <formula>NOT(ISERROR(SEARCH("Alta",M60)))</formula>
    </cfRule>
    <cfRule type="containsText" dxfId="311" priority="244" operator="containsText" text="Moderado">
      <formula>NOT(ISERROR(SEARCH("Moderado",M60)))</formula>
    </cfRule>
    <cfRule type="containsText" dxfId="310" priority="245" operator="containsText" text="Menor">
      <formula>NOT(ISERROR(SEARCH("Menor",M60)))</formula>
    </cfRule>
    <cfRule type="containsText" dxfId="309" priority="246" operator="containsText" text="Leve">
      <formula>NOT(ISERROR(SEARCH("Leve",M60)))</formula>
    </cfRule>
  </conditionalFormatting>
  <conditionalFormatting sqref="N70">
    <cfRule type="containsText" dxfId="308" priority="270" operator="containsText" text="Extremo">
      <formula>NOT(ISERROR(SEARCH("Extremo",N70)))</formula>
    </cfRule>
    <cfRule type="containsText" dxfId="307" priority="271" operator="containsText" text="Alto">
      <formula>NOT(ISERROR(SEARCH("Alto",N70)))</formula>
    </cfRule>
    <cfRule type="containsText" dxfId="306" priority="272" operator="containsText" text="Bajo">
      <formula>NOT(ISERROR(SEARCH("Bajo",N70)))</formula>
    </cfRule>
    <cfRule type="containsText" dxfId="305" priority="273" operator="containsText" text="Moderado">
      <formula>NOT(ISERROR(SEARCH("Moderado",N70)))</formula>
    </cfRule>
  </conditionalFormatting>
  <conditionalFormatting sqref="N8:O8">
    <cfRule type="containsText" dxfId="304" priority="57" operator="containsText" text="3- Moderado">
      <formula>NOT(ISERROR(SEARCH("3- Moderado",N8)))</formula>
    </cfRule>
    <cfRule type="containsText" dxfId="303" priority="58" operator="containsText" text="6- Moderado">
      <formula>NOT(ISERROR(SEARCH("6- Moderado",N8)))</formula>
    </cfRule>
    <cfRule type="containsText" dxfId="302" priority="59" operator="containsText" text="4- Moderado">
      <formula>NOT(ISERROR(SEARCH("4- Moderado",N8)))</formula>
    </cfRule>
    <cfRule type="containsText" dxfId="301" priority="60" operator="containsText" text="3- Bajo">
      <formula>NOT(ISERROR(SEARCH("3- Bajo",N8)))</formula>
    </cfRule>
    <cfRule type="containsText" dxfId="300" priority="61" operator="containsText" text="4- Bajo">
      <formula>NOT(ISERROR(SEARCH("4- Bajo",N8)))</formula>
    </cfRule>
    <cfRule type="containsText" dxfId="299" priority="62" operator="containsText" text="1- Bajo">
      <formula>NOT(ISERROR(SEARCH("1- Bajo",N8)))</formula>
    </cfRule>
  </conditionalFormatting>
  <conditionalFormatting sqref="N10:O10 N20:O20">
    <cfRule type="containsText" dxfId="298" priority="1369" operator="containsText" text="Extremo">
      <formula>NOT(ISERROR(SEARCH("Extremo",N10)))</formula>
    </cfRule>
    <cfRule type="containsText" dxfId="297" priority="1370" operator="containsText" text="Alto">
      <formula>NOT(ISERROR(SEARCH("Alto",N10)))</formula>
    </cfRule>
    <cfRule type="containsText" dxfId="296" priority="1371" operator="containsText" text="Bajo">
      <formula>NOT(ISERROR(SEARCH("Bajo",N10)))</formula>
    </cfRule>
    <cfRule type="containsText" dxfId="295" priority="1372" operator="containsText" text="Moderado">
      <formula>NOT(ISERROR(SEARCH("Moderado",N10)))</formula>
    </cfRule>
  </conditionalFormatting>
  <conditionalFormatting sqref="N30:O30 N50 N60">
    <cfRule type="containsText" dxfId="294" priority="525" operator="containsText" text="Extremo">
      <formula>NOT(ISERROR(SEARCH("Extremo",N30)))</formula>
    </cfRule>
    <cfRule type="containsText" dxfId="293" priority="526" operator="containsText" text="Alto">
      <formula>NOT(ISERROR(SEARCH("Alto",N30)))</formula>
    </cfRule>
    <cfRule type="containsText" dxfId="292" priority="527" operator="containsText" text="Bajo">
      <formula>NOT(ISERROR(SEARCH("Bajo",N30)))</formula>
    </cfRule>
    <cfRule type="containsText" dxfId="291" priority="528" operator="containsText" text="Moderado">
      <formula>NOT(ISERROR(SEARCH("Moderado",N30)))</formula>
    </cfRule>
  </conditionalFormatting>
  <conditionalFormatting sqref="D45:D48">
    <cfRule type="containsText" dxfId="290" priority="7" operator="containsText" text="3- Moderado">
      <formula>NOT(ISERROR(SEARCH("3- Moderado",D45)))</formula>
    </cfRule>
    <cfRule type="containsText" dxfId="289" priority="8" operator="containsText" text="6- Moderado">
      <formula>NOT(ISERROR(SEARCH("6- Moderado",D45)))</formula>
    </cfRule>
    <cfRule type="containsText" dxfId="288" priority="9" operator="containsText" text="4- Moderado">
      <formula>NOT(ISERROR(SEARCH("4- Moderado",D45)))</formula>
    </cfRule>
    <cfRule type="containsText" dxfId="287" priority="10" operator="containsText" text="3- Bajo">
      <formula>NOT(ISERROR(SEARCH("3- Bajo",D45)))</formula>
    </cfRule>
    <cfRule type="containsText" dxfId="286" priority="11" operator="containsText" text="4- Bajo">
      <formula>NOT(ISERROR(SEARCH("4- Bajo",D45)))</formula>
    </cfRule>
    <cfRule type="containsText" dxfId="285" priority="12" operator="containsText" text="1- Bajo">
      <formula>NOT(ISERROR(SEARCH("1- Bajo",D45)))</formula>
    </cfRule>
  </conditionalFormatting>
  <conditionalFormatting sqref="H40">
    <cfRule type="containsText" dxfId="284" priority="19" operator="containsText" text="Muy Baja">
      <formula>NOT(ISERROR(SEARCH("Muy Baja",H40)))</formula>
    </cfRule>
    <cfRule type="containsText" dxfId="283" priority="20" operator="containsText" text="Baja">
      <formula>NOT(ISERROR(SEARCH("Baja",H40)))</formula>
    </cfRule>
    <cfRule type="containsText" dxfId="282" priority="21" operator="containsText" text="Muy Alta">
      <formula>NOT(ISERROR(SEARCH("Muy Alta",H40)))</formula>
    </cfRule>
    <cfRule type="containsText" dxfId="281" priority="22" operator="containsText" text="Alta">
      <formula>NOT(ISERROR(SEARCH("Alta",H40)))</formula>
    </cfRule>
    <cfRule type="containsText" dxfId="280" priority="23" operator="containsText" text="Media">
      <formula>NOT(ISERROR(SEARCH("Media",H40)))</formula>
    </cfRule>
    <cfRule type="containsText" dxfId="279" priority="24" operator="containsText" text="Media">
      <formula>NOT(ISERROR(SEARCH("Media",H40)))</formula>
    </cfRule>
    <cfRule type="containsText" dxfId="278" priority="25" operator="containsText" text="Media">
      <formula>NOT(ISERROR(SEARCH("Media",H40)))</formula>
    </cfRule>
    <cfRule type="containsText" dxfId="277" priority="26" operator="containsText" text="Muy Baja">
      <formula>NOT(ISERROR(SEARCH("Muy Baja",H40)))</formula>
    </cfRule>
    <cfRule type="containsText" dxfId="276" priority="27" operator="containsText" text="Baja">
      <formula>NOT(ISERROR(SEARCH("Baja",H40)))</formula>
    </cfRule>
    <cfRule type="containsText" dxfId="275" priority="28" operator="containsText" text="Muy Baja">
      <formula>NOT(ISERROR(SEARCH("Muy Baja",H40)))</formula>
    </cfRule>
    <cfRule type="containsText" dxfId="274" priority="29" operator="containsText" text="Muy Baja">
      <formula>NOT(ISERROR(SEARCH("Muy Baja",H40)))</formula>
    </cfRule>
    <cfRule type="containsText" dxfId="273" priority="30" operator="containsText" text="Muy Baja">
      <formula>NOT(ISERROR(SEARCH("Muy Baja",H40)))</formula>
    </cfRule>
    <cfRule type="containsText" dxfId="272" priority="31" operator="containsText" text="Muy Baja'Tabla probabilidad'!">
      <formula>NOT(ISERROR(SEARCH("Muy Baja'Tabla probabilidad'!",H40)))</formula>
    </cfRule>
    <cfRule type="containsText" dxfId="271" priority="32" operator="containsText" text="Muy bajo">
      <formula>NOT(ISERROR(SEARCH("Muy bajo",H40)))</formula>
    </cfRule>
    <cfRule type="containsText" dxfId="270" priority="33" operator="containsText" text="Alta">
      <formula>NOT(ISERROR(SEARCH("Alta",H40)))</formula>
    </cfRule>
    <cfRule type="containsText" dxfId="269" priority="34" operator="containsText" text="Media">
      <formula>NOT(ISERROR(SEARCH("Media",H40)))</formula>
    </cfRule>
    <cfRule type="containsText" dxfId="268" priority="35" operator="containsText" text="Baja">
      <formula>NOT(ISERROR(SEARCH("Baja",H40)))</formula>
    </cfRule>
    <cfRule type="containsText" dxfId="267" priority="36" operator="containsText" text="Muy baja">
      <formula>NOT(ISERROR(SEARCH("Muy baja",H40)))</formula>
    </cfRule>
    <cfRule type="cellIs" dxfId="266" priority="39" operator="between">
      <formula>1</formula>
      <formula>2</formula>
    </cfRule>
    <cfRule type="cellIs" dxfId="265" priority="40" operator="between">
      <formula>0</formula>
      <formula>2</formula>
    </cfRule>
  </conditionalFormatting>
  <conditionalFormatting sqref="K40:K49">
    <cfRule type="containsText" dxfId="264" priority="45" operator="containsText" text="Catastrófico">
      <formula>NOT(ISERROR(SEARCH("Catastrófico",K40)))</formula>
    </cfRule>
    <cfRule type="containsText" dxfId="263" priority="46" operator="containsText" text="Mayor">
      <formula>NOT(ISERROR(SEARCH("Mayor",K40)))</formula>
    </cfRule>
    <cfRule type="containsText" dxfId="262" priority="47" operator="containsText" text="Alta">
      <formula>NOT(ISERROR(SEARCH("Alta",K40)))</formula>
    </cfRule>
    <cfRule type="containsText" dxfId="261" priority="48" operator="containsText" text="Moderado">
      <formula>NOT(ISERROR(SEARCH("Moderado",K40)))</formula>
    </cfRule>
    <cfRule type="containsText" dxfId="260" priority="49" operator="containsText" text="Menor">
      <formula>NOT(ISERROR(SEARCH("Menor",K40)))</formula>
    </cfRule>
    <cfRule type="containsText" dxfId="259" priority="50" operator="containsText" text="Leve">
      <formula>NOT(ISERROR(SEARCH("Leve",K40)))</formula>
    </cfRule>
  </conditionalFormatting>
  <conditionalFormatting sqref="M40">
    <cfRule type="containsText" dxfId="258" priority="13" operator="containsText" text="Catastrófico">
      <formula>NOT(ISERROR(SEARCH("Catastrófico",M40)))</formula>
    </cfRule>
    <cfRule type="containsText" dxfId="257" priority="14" operator="containsText" text="Mayor">
      <formula>NOT(ISERROR(SEARCH("Mayor",M40)))</formula>
    </cfRule>
    <cfRule type="containsText" dxfId="256" priority="15" operator="containsText" text="Alta">
      <formula>NOT(ISERROR(SEARCH("Alta",M40)))</formula>
    </cfRule>
    <cfRule type="containsText" dxfId="255" priority="16" operator="containsText" text="Moderado">
      <formula>NOT(ISERROR(SEARCH("Moderado",M40)))</formula>
    </cfRule>
    <cfRule type="containsText" dxfId="254" priority="17" operator="containsText" text="Menor">
      <formula>NOT(ISERROR(SEARCH("Menor",M40)))</formula>
    </cfRule>
    <cfRule type="containsText" dxfId="253" priority="18" operator="containsText" text="Leve">
      <formula>NOT(ISERROR(SEARCH("Leve",M40)))</formula>
    </cfRule>
  </conditionalFormatting>
  <conditionalFormatting sqref="N40">
    <cfRule type="containsText" dxfId="252" priority="41" operator="containsText" text="Extremo">
      <formula>NOT(ISERROR(SEARCH("Extremo",N40)))</formula>
    </cfRule>
    <cfRule type="containsText" dxfId="251" priority="42" operator="containsText" text="Alto">
      <formula>NOT(ISERROR(SEARCH("Alto",N40)))</formula>
    </cfRule>
    <cfRule type="containsText" dxfId="250" priority="43" operator="containsText" text="Bajo">
      <formula>NOT(ISERROR(SEARCH("Bajo",N40)))</formula>
    </cfRule>
    <cfRule type="containsText" dxfId="249" priority="44" operator="containsText" text="Moderado">
      <formula>NOT(ISERROR(SEARCH("Moderado",N40)))</formula>
    </cfRule>
  </conditionalFormatting>
  <conditionalFormatting sqref="D24">
    <cfRule type="containsText" dxfId="248" priority="1" operator="containsText" text="3- Moderado">
      <formula>NOT(ISERROR(SEARCH("3- Moderado",D24)))</formula>
    </cfRule>
    <cfRule type="containsText" dxfId="247" priority="2" operator="containsText" text="6- Moderado">
      <formula>NOT(ISERROR(SEARCH("6- Moderado",D24)))</formula>
    </cfRule>
    <cfRule type="containsText" dxfId="246" priority="3" operator="containsText" text="4- Moderado">
      <formula>NOT(ISERROR(SEARCH("4- Moderado",D24)))</formula>
    </cfRule>
    <cfRule type="containsText" dxfId="245" priority="4" operator="containsText" text="3- Bajo">
      <formula>NOT(ISERROR(SEARCH("3- Bajo",D24)))</formula>
    </cfRule>
    <cfRule type="containsText" dxfId="244" priority="5" operator="containsText" text="4- Bajo">
      <formula>NOT(ISERROR(SEARCH("4- Bajo",D24)))</formula>
    </cfRule>
    <cfRule type="containsText" dxfId="243" priority="6" operator="containsText" text="1- Bajo">
      <formula>NOT(ISERROR(SEARCH("1- Bajo",D24)))</formula>
    </cfRule>
  </conditionalFormatting>
  <dataValidations count="1">
    <dataValidation type="list" allowBlank="1" showInputMessage="1" showErrorMessage="1" sqref="I40:J49"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21"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22" operator="containsText" id="{EF2F67A8-8347-4F31-93F7-2BB1AF3C13A8}">
            <xm:f>NOT(ISERROR(SEARCH('8- Políticas de Administración '!$B$5,H30)))</xm:f>
            <xm:f>'8- Políticas de Administración '!$B$5</xm:f>
            <x14:dxf>
              <font>
                <color rgb="FF9C0006"/>
              </font>
              <fill>
                <patternFill>
                  <bgColor rgb="FFFFC7CE"/>
                </patternFill>
              </fill>
            </x14:dxf>
          </x14:cfRule>
          <xm:sqref>H30 H50 H60</xm:sqref>
        </x14:conditionalFormatting>
        <x14:conditionalFormatting xmlns:xm="http://schemas.microsoft.com/office/excel/2006/main">
          <x14:cfRule type="containsText" priority="266"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267"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7" operator="containsText" id="{6D46DCDA-08BE-44EB-A1D4-D5461AB52909}">
            <xm:f>NOT(ISERROR(SEARCH(#REF!,H40)))</xm:f>
            <xm:f>#REF!</xm:f>
            <x14:dxf>
              <font>
                <color rgb="FF006100"/>
              </font>
              <fill>
                <patternFill>
                  <bgColor rgb="FFC6EFCE"/>
                </patternFill>
              </fill>
            </x14:dxf>
          </x14:cfRule>
          <x14:cfRule type="containsText" priority="38" operator="containsText" id="{A7DFA0A6-C07F-4F5E-A1FD-8DBC9B99F86A}">
            <xm:f>NOT(ISERROR(SEARCH(#REF!,H40)))</xm:f>
            <xm:f>#REF!</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I50:I79 I10:I39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J50:J79 J10:J39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zoomScale="60" zoomScaleNormal="60" zoomScalePageLayoutView="70" workbookViewId="0">
      <pane ySplit="9" topLeftCell="A10" activePane="bottomLeft" state="frozen"/>
      <selection activeCell="C1" sqref="C1"/>
      <selection pane="bottomLeft" activeCell="K20" sqref="K20:K2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04"/>
      <c r="B1" s="505"/>
      <c r="C1" s="506"/>
      <c r="D1" s="47"/>
      <c r="E1" s="500" t="s">
        <v>323</v>
      </c>
      <c r="F1" s="501"/>
      <c r="G1" s="501"/>
      <c r="H1" s="501"/>
      <c r="I1" s="501"/>
      <c r="J1" s="501"/>
      <c r="K1" s="501"/>
      <c r="L1" s="501"/>
      <c r="M1" s="501"/>
      <c r="N1" s="501"/>
      <c r="O1" s="501"/>
      <c r="P1" s="501"/>
      <c r="Q1" s="501"/>
      <c r="R1" s="501"/>
      <c r="S1" s="501"/>
      <c r="T1" s="501"/>
      <c r="U1" s="501"/>
      <c r="V1" s="50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7"/>
      <c r="B2" s="461"/>
      <c r="C2" s="508"/>
      <c r="D2" s="47"/>
      <c r="E2" s="502"/>
      <c r="F2" s="503"/>
      <c r="G2" s="503"/>
      <c r="H2" s="503"/>
      <c r="I2" s="503"/>
      <c r="J2" s="503"/>
      <c r="K2" s="503"/>
      <c r="L2" s="503"/>
      <c r="M2" s="503"/>
      <c r="N2" s="503"/>
      <c r="O2" s="503"/>
      <c r="P2" s="503"/>
      <c r="Q2" s="503"/>
      <c r="R2" s="503"/>
      <c r="S2" s="503"/>
      <c r="T2" s="503"/>
      <c r="U2" s="503"/>
      <c r="V2" s="50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7"/>
      <c r="B3" s="461"/>
      <c r="C3" s="508"/>
      <c r="D3" s="153"/>
      <c r="E3" s="502"/>
      <c r="F3" s="503"/>
      <c r="G3" s="503"/>
      <c r="H3" s="503"/>
      <c r="I3" s="503"/>
      <c r="J3" s="503"/>
      <c r="K3" s="503"/>
      <c r="L3" s="503"/>
      <c r="M3" s="503"/>
      <c r="N3" s="503"/>
      <c r="O3" s="503"/>
      <c r="P3" s="503"/>
      <c r="Q3" s="503"/>
      <c r="R3" s="503"/>
      <c r="S3" s="503"/>
      <c r="T3" s="503"/>
      <c r="U3" s="503"/>
      <c r="V3" s="50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62" t="s">
        <v>260</v>
      </c>
      <c r="B4" s="462"/>
      <c r="C4" s="522" t="s">
        <v>5</v>
      </c>
      <c r="D4" s="522"/>
      <c r="E4" s="522"/>
      <c r="F4" s="522"/>
      <c r="G4" s="522"/>
      <c r="H4" s="522"/>
      <c r="I4" s="522"/>
      <c r="J4" s="522"/>
      <c r="K4" s="522"/>
      <c r="L4" s="522"/>
      <c r="M4" s="522"/>
      <c r="N4" s="522"/>
      <c r="O4" s="522"/>
      <c r="P4" s="522"/>
      <c r="Q4" s="522"/>
      <c r="R4" s="522"/>
      <c r="S4" s="522"/>
      <c r="T4" s="522"/>
      <c r="U4" s="522"/>
      <c r="V4" s="52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62" t="s">
        <v>261</v>
      </c>
      <c r="B5" s="462"/>
      <c r="C5" s="523" t="s">
        <v>36</v>
      </c>
      <c r="D5" s="523"/>
      <c r="E5" s="523"/>
      <c r="F5" s="523"/>
      <c r="G5" s="523"/>
      <c r="H5" s="523"/>
      <c r="I5" s="523"/>
      <c r="J5" s="523"/>
      <c r="K5" s="523"/>
      <c r="L5" s="523"/>
      <c r="M5" s="523"/>
      <c r="N5" s="523"/>
      <c r="O5" s="523"/>
      <c r="P5" s="523"/>
      <c r="Q5" s="523"/>
      <c r="R5" s="523"/>
      <c r="S5" s="523"/>
      <c r="T5" s="523"/>
      <c r="U5" s="523"/>
      <c r="V5" s="52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62" t="s">
        <v>262</v>
      </c>
      <c r="B6" s="462"/>
      <c r="C6" s="522" t="s">
        <v>263</v>
      </c>
      <c r="D6" s="522"/>
      <c r="E6" s="522"/>
      <c r="F6" s="522"/>
      <c r="G6" s="522"/>
      <c r="H6" s="522"/>
      <c r="I6" s="522"/>
      <c r="J6" s="522"/>
      <c r="K6" s="522"/>
      <c r="L6" s="522"/>
      <c r="M6" s="522"/>
      <c r="N6" s="522"/>
      <c r="O6" s="522"/>
      <c r="P6" s="522"/>
      <c r="Q6" s="522"/>
      <c r="R6" s="522"/>
      <c r="S6" s="522"/>
      <c r="T6" s="522"/>
      <c r="U6" s="522"/>
      <c r="V6" s="52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9" t="s">
        <v>264</v>
      </c>
      <c r="B7" s="509"/>
      <c r="C7" s="509"/>
      <c r="D7" s="510" t="s">
        <v>324</v>
      </c>
      <c r="E7" s="478"/>
      <c r="F7" s="478"/>
      <c r="G7" s="478"/>
      <c r="H7" s="478"/>
      <c r="I7" s="478"/>
      <c r="J7" s="478"/>
      <c r="K7" s="478"/>
      <c r="L7" s="478"/>
      <c r="M7" s="478"/>
      <c r="N7" s="478"/>
      <c r="O7" s="478"/>
      <c r="P7" s="478"/>
      <c r="Q7" s="478"/>
      <c r="R7" s="479"/>
      <c r="S7" s="129"/>
      <c r="T7" s="509" t="s">
        <v>325</v>
      </c>
      <c r="U7" s="509"/>
      <c r="V7" s="50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1" t="s">
        <v>269</v>
      </c>
      <c r="B8" s="512" t="s">
        <v>326</v>
      </c>
      <c r="C8" s="514" t="s">
        <v>265</v>
      </c>
      <c r="D8" s="516" t="s">
        <v>327</v>
      </c>
      <c r="E8" s="518" t="s">
        <v>235</v>
      </c>
      <c r="F8" s="519" t="s">
        <v>328</v>
      </c>
      <c r="G8" s="520"/>
      <c r="H8" s="520"/>
      <c r="I8" s="520"/>
      <c r="J8" s="520"/>
      <c r="K8" s="521"/>
      <c r="L8" s="519" t="s">
        <v>329</v>
      </c>
      <c r="M8" s="520"/>
      <c r="N8" s="520"/>
      <c r="O8" s="520"/>
      <c r="P8" s="520"/>
      <c r="Q8" s="520"/>
      <c r="R8" s="520"/>
      <c r="S8" s="521"/>
      <c r="T8" s="61"/>
      <c r="U8" s="62"/>
      <c r="V8" s="90" t="s">
        <v>330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63"/>
      <c r="B9" s="513"/>
      <c r="C9" s="515"/>
      <c r="D9" s="517"/>
      <c r="E9" s="472"/>
      <c r="F9" s="52" t="s">
        <v>237</v>
      </c>
      <c r="G9" s="52" t="s">
        <v>239</v>
      </c>
      <c r="H9" s="52" t="s">
        <v>331</v>
      </c>
      <c r="I9" s="52" t="s">
        <v>241</v>
      </c>
      <c r="J9" s="125" t="s">
        <v>332</v>
      </c>
      <c r="K9" s="52" t="s">
        <v>247</v>
      </c>
      <c r="L9" s="52" t="s">
        <v>333</v>
      </c>
      <c r="M9" s="124" t="s">
        <v>244</v>
      </c>
      <c r="N9" s="52" t="s">
        <v>334</v>
      </c>
      <c r="O9" s="52" t="s">
        <v>335</v>
      </c>
      <c r="P9" s="52" t="s">
        <v>336</v>
      </c>
      <c r="Q9" s="52" t="s">
        <v>337</v>
      </c>
      <c r="R9" s="125" t="s">
        <v>332</v>
      </c>
      <c r="S9" s="52" t="s">
        <v>338</v>
      </c>
      <c r="T9" s="55" t="s">
        <v>249</v>
      </c>
      <c r="U9" s="55" t="s">
        <v>251</v>
      </c>
      <c r="V9" s="56" t="s">
        <v>339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7.75" customHeight="1">
      <c r="A10" s="419">
        <f>'5- Identificación de Riesgos'!A10</f>
        <v>1</v>
      </c>
      <c r="B10" s="494" t="str">
        <f>'5- Identificación de Riesgos'!B10</f>
        <v>Fallo condenatorios a la Entidad</v>
      </c>
      <c r="C10" s="253" t="str">
        <f>'5- Identificación de Riesgos'!D10</f>
        <v>1. Falta de lineamientos y estrategias de defensa de prevención del daño antijurídico.</v>
      </c>
      <c r="D10" s="249"/>
      <c r="E10" s="164" t="s">
        <v>513</v>
      </c>
      <c r="F10" s="156" t="s">
        <v>341</v>
      </c>
      <c r="G10" s="156" t="s">
        <v>341</v>
      </c>
      <c r="H10" s="156" t="s">
        <v>341</v>
      </c>
      <c r="I10" s="156" t="s">
        <v>341</v>
      </c>
      <c r="J10" s="163">
        <f>COUNTIF(F10:I10,"SI")/4</f>
        <v>1</v>
      </c>
      <c r="K10" s="497">
        <f>AVERAGE(J10)</f>
        <v>1</v>
      </c>
      <c r="L10" s="156" t="str">
        <f>'5- Identificación de Riesgos'!I10</f>
        <v>Afectación de reputacion,imagén,  credibilidad, satisfacción de usuarios y PI</v>
      </c>
      <c r="M10" s="164"/>
      <c r="N10" s="156"/>
      <c r="O10" s="156"/>
      <c r="P10" s="156"/>
      <c r="Q10" s="156"/>
      <c r="R10" s="163">
        <f>SUM(COUNTIF(N10,"SI")*25%,COUNTIF(O10,"SI")*40%,COUNTIF(P10,"SI")*25%,COUNTIF(Q10,"SI")*10%)</f>
        <v>0</v>
      </c>
      <c r="S10" s="497">
        <f>AVERAGE(R10:R19)</f>
        <v>0</v>
      </c>
      <c r="T10" s="45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46" t="str">
        <f>CONCATENATE(VLOOKUP((LEFT(T10,LEN(T10)-4)&amp;LEFT(U10,LEN(U10)-4)),'9- Matriz de Calor '!$D$18:$E$42,2,0)," - ",RIGHT(T10,1)*RIGHT(U10,1))</f>
        <v>Bajo - 2</v>
      </c>
    </row>
    <row r="11" spans="1:278" ht="39" customHeight="1">
      <c r="A11" s="420"/>
      <c r="B11" s="495"/>
      <c r="C11" s="253" t="str">
        <f>'5- Identificación de Riesgos'!D11</f>
        <v>2. Vencimiento de términos por el alto volumen de procesos.</v>
      </c>
      <c r="D11" s="250"/>
      <c r="E11" s="165"/>
      <c r="F11" s="157"/>
      <c r="G11" s="157"/>
      <c r="H11" s="157"/>
      <c r="I11" s="157"/>
      <c r="J11" s="161">
        <f t="shared" ref="J11:J29" si="0">COUNTIF(F11:I11,"SI")/4</f>
        <v>0</v>
      </c>
      <c r="K11" s="498"/>
      <c r="L11" s="157" t="str">
        <f>'5- Identificación de Riesgos'!I11</f>
        <v>Afectación Económica</v>
      </c>
      <c r="M11" s="165"/>
      <c r="N11" s="157"/>
      <c r="O11" s="157"/>
      <c r="P11" s="157"/>
      <c r="Q11" s="157"/>
      <c r="R11" s="161">
        <f t="shared" ref="R11:R29" si="1">SUM(COUNTIF(N11,"SI")*25%,COUNTIF(O11,"SI")*40%,COUNTIF(P11,"SI")*25%,COUNTIF(Q11,"SI")*10%)</f>
        <v>0</v>
      </c>
      <c r="S11" s="498"/>
      <c r="T11" s="453"/>
      <c r="U11" s="423"/>
      <c r="V11" s="447"/>
    </row>
    <row r="12" spans="1:278" ht="39.75" customHeight="1">
      <c r="A12" s="420"/>
      <c r="B12" s="495"/>
      <c r="C12" s="253" t="str">
        <f>'5- Identificación de Riesgos'!D12</f>
        <v xml:space="preserve">3. Insuficiente personal en al área legal y cobro coactivo para atender procesos. </v>
      </c>
      <c r="D12" s="250"/>
      <c r="E12" s="165"/>
      <c r="F12" s="157"/>
      <c r="G12" s="157"/>
      <c r="H12" s="157"/>
      <c r="I12" s="157"/>
      <c r="J12" s="161">
        <f t="shared" si="0"/>
        <v>0</v>
      </c>
      <c r="K12" s="498"/>
      <c r="L12" s="157">
        <f>'5- Identificación de Riesgos'!I12</f>
        <v>0</v>
      </c>
      <c r="M12" s="165"/>
      <c r="N12" s="157"/>
      <c r="O12" s="157"/>
      <c r="P12" s="157"/>
      <c r="Q12" s="157"/>
      <c r="R12" s="161">
        <f t="shared" si="1"/>
        <v>0</v>
      </c>
      <c r="S12" s="498"/>
      <c r="T12" s="453"/>
      <c r="U12" s="423"/>
      <c r="V12" s="447"/>
    </row>
    <row r="13" spans="1:278">
      <c r="A13" s="420"/>
      <c r="B13" s="495"/>
      <c r="C13" s="253">
        <f>'5- Identificación de Riesgos'!D13</f>
        <v>0</v>
      </c>
      <c r="D13" s="250"/>
      <c r="E13" s="165"/>
      <c r="F13" s="157"/>
      <c r="G13" s="157"/>
      <c r="H13" s="157"/>
      <c r="I13" s="157"/>
      <c r="J13" s="161">
        <f t="shared" si="0"/>
        <v>0</v>
      </c>
      <c r="K13" s="498"/>
      <c r="L13" s="157">
        <f>'5- Identificación de Riesgos'!I13</f>
        <v>0</v>
      </c>
      <c r="M13" s="165"/>
      <c r="N13" s="157"/>
      <c r="O13" s="157"/>
      <c r="P13" s="157"/>
      <c r="Q13" s="157"/>
      <c r="R13" s="161">
        <f t="shared" si="1"/>
        <v>0</v>
      </c>
      <c r="S13" s="498"/>
      <c r="T13" s="453"/>
      <c r="U13" s="423"/>
      <c r="V13" s="447"/>
    </row>
    <row r="14" spans="1:278">
      <c r="A14" s="420"/>
      <c r="B14" s="495"/>
      <c r="C14" s="253">
        <f>'5- Identificación de Riesgos'!D14</f>
        <v>0</v>
      </c>
      <c r="D14" s="250"/>
      <c r="E14" s="165"/>
      <c r="F14" s="157"/>
      <c r="G14" s="157"/>
      <c r="H14" s="157"/>
      <c r="I14" s="157"/>
      <c r="J14" s="161">
        <f t="shared" si="0"/>
        <v>0</v>
      </c>
      <c r="K14" s="498"/>
      <c r="L14" s="157">
        <f>'5- Identificación de Riesgos'!I14</f>
        <v>0</v>
      </c>
      <c r="M14" s="165"/>
      <c r="N14" s="157"/>
      <c r="O14" s="157"/>
      <c r="P14" s="157"/>
      <c r="Q14" s="157"/>
      <c r="R14" s="161">
        <f t="shared" si="1"/>
        <v>0</v>
      </c>
      <c r="S14" s="498"/>
      <c r="T14" s="453"/>
      <c r="U14" s="423"/>
      <c r="V14" s="447"/>
    </row>
    <row r="15" spans="1:278">
      <c r="A15" s="420"/>
      <c r="B15" s="495"/>
      <c r="C15" s="253">
        <f>'5- Identificación de Riesgos'!D15</f>
        <v>0</v>
      </c>
      <c r="D15" s="250"/>
      <c r="E15" s="165"/>
      <c r="F15" s="157"/>
      <c r="G15" s="157"/>
      <c r="H15" s="157"/>
      <c r="I15" s="157"/>
      <c r="J15" s="161">
        <f t="shared" si="0"/>
        <v>0</v>
      </c>
      <c r="K15" s="498"/>
      <c r="L15" s="157">
        <f>'5- Identificación de Riesgos'!I15</f>
        <v>0</v>
      </c>
      <c r="M15" s="174"/>
      <c r="N15" s="157"/>
      <c r="O15" s="157"/>
      <c r="P15" s="157"/>
      <c r="Q15" s="157"/>
      <c r="R15" s="161">
        <f t="shared" si="1"/>
        <v>0</v>
      </c>
      <c r="S15" s="498"/>
      <c r="T15" s="453"/>
      <c r="U15" s="423"/>
      <c r="V15" s="447"/>
    </row>
    <row r="16" spans="1:278">
      <c r="A16" s="420"/>
      <c r="B16" s="495"/>
      <c r="C16" s="253">
        <f>'5- Identificación de Riesgos'!D16</f>
        <v>0</v>
      </c>
      <c r="D16" s="250"/>
      <c r="E16" s="165"/>
      <c r="F16" s="157"/>
      <c r="G16" s="157"/>
      <c r="H16" s="157"/>
      <c r="I16" s="157"/>
      <c r="J16" s="161">
        <f t="shared" si="0"/>
        <v>0</v>
      </c>
      <c r="K16" s="498"/>
      <c r="L16" s="157">
        <f>'5- Identificación de Riesgos'!I16</f>
        <v>0</v>
      </c>
      <c r="M16" s="174"/>
      <c r="N16" s="157"/>
      <c r="O16" s="157"/>
      <c r="P16" s="157"/>
      <c r="Q16" s="157"/>
      <c r="R16" s="161">
        <f t="shared" si="1"/>
        <v>0</v>
      </c>
      <c r="S16" s="498"/>
      <c r="T16" s="453"/>
      <c r="U16" s="423"/>
      <c r="V16" s="447"/>
    </row>
    <row r="17" spans="1:22">
      <c r="A17" s="420"/>
      <c r="B17" s="495"/>
      <c r="C17" s="253">
        <f>'5- Identificación de Riesgos'!D17</f>
        <v>0</v>
      </c>
      <c r="D17" s="250"/>
      <c r="E17" s="165"/>
      <c r="F17" s="157"/>
      <c r="G17" s="157"/>
      <c r="H17" s="157"/>
      <c r="I17" s="157"/>
      <c r="J17" s="161">
        <f t="shared" si="0"/>
        <v>0</v>
      </c>
      <c r="K17" s="498"/>
      <c r="L17" s="157">
        <f>'5- Identificación de Riesgos'!I17</f>
        <v>0</v>
      </c>
      <c r="M17" s="174"/>
      <c r="N17" s="157"/>
      <c r="O17" s="157"/>
      <c r="P17" s="157"/>
      <c r="Q17" s="157"/>
      <c r="R17" s="161">
        <f t="shared" si="1"/>
        <v>0</v>
      </c>
      <c r="S17" s="498"/>
      <c r="T17" s="453"/>
      <c r="U17" s="423"/>
      <c r="V17" s="447"/>
    </row>
    <row r="18" spans="1:22">
      <c r="A18" s="420"/>
      <c r="B18" s="495"/>
      <c r="C18" s="253">
        <f>'5- Identificación de Riesgos'!D18</f>
        <v>0</v>
      </c>
      <c r="D18" s="250"/>
      <c r="E18" s="165"/>
      <c r="F18" s="157"/>
      <c r="G18" s="157"/>
      <c r="H18" s="157"/>
      <c r="I18" s="157"/>
      <c r="J18" s="161">
        <f t="shared" si="0"/>
        <v>0</v>
      </c>
      <c r="K18" s="498"/>
      <c r="L18" s="157">
        <f>'5- Identificación de Riesgos'!I18</f>
        <v>0</v>
      </c>
      <c r="M18" s="174"/>
      <c r="N18" s="157"/>
      <c r="O18" s="157"/>
      <c r="P18" s="157"/>
      <c r="Q18" s="157"/>
      <c r="R18" s="161">
        <f t="shared" si="1"/>
        <v>0</v>
      </c>
      <c r="S18" s="498"/>
      <c r="T18" s="453"/>
      <c r="U18" s="423"/>
      <c r="V18" s="447"/>
    </row>
    <row r="19" spans="1:22" ht="15.75" thickBot="1">
      <c r="A19" s="421"/>
      <c r="B19" s="496"/>
      <c r="C19" s="255">
        <f>'5- Identificación de Riesgos'!D19</f>
        <v>0</v>
      </c>
      <c r="D19" s="251"/>
      <c r="E19" s="172"/>
      <c r="F19" s="158"/>
      <c r="G19" s="158"/>
      <c r="H19" s="158"/>
      <c r="I19" s="158"/>
      <c r="J19" s="162">
        <f t="shared" si="0"/>
        <v>0</v>
      </c>
      <c r="K19" s="499"/>
      <c r="L19" s="158">
        <f>'5- Identificación de Riesgos'!I19</f>
        <v>0</v>
      </c>
      <c r="M19" s="175"/>
      <c r="N19" s="158"/>
      <c r="O19" s="158"/>
      <c r="P19" s="158"/>
      <c r="Q19" s="158"/>
      <c r="R19" s="162">
        <f t="shared" si="1"/>
        <v>0</v>
      </c>
      <c r="S19" s="499"/>
      <c r="T19" s="454"/>
      <c r="U19" s="424"/>
      <c r="V19" s="448"/>
    </row>
    <row r="20" spans="1:22" ht="87.75" customHeight="1">
      <c r="A20" s="419">
        <f>'5- Identificación de Riesgos'!A20</f>
        <v>2</v>
      </c>
      <c r="B20" s="494" t="str">
        <f>'5- Identificación de Riesgos'!B20</f>
        <v>No gestionar el cobro  coactivo de las obligaciones pecuniarias a favor de la Rama Judicial</v>
      </c>
      <c r="C20" s="252" t="str">
        <f>'5- Identificación de Riesgos'!D20</f>
        <v>1. No dar aplicación al procedimiento para la gestión del cobro coactivo.</v>
      </c>
      <c r="D20" s="249"/>
      <c r="E20" s="164" t="s">
        <v>513</v>
      </c>
      <c r="F20" s="156" t="s">
        <v>341</v>
      </c>
      <c r="G20" s="156" t="s">
        <v>341</v>
      </c>
      <c r="H20" s="156" t="s">
        <v>341</v>
      </c>
      <c r="I20" s="156" t="s">
        <v>341</v>
      </c>
      <c r="J20" s="163">
        <f t="shared" si="0"/>
        <v>1</v>
      </c>
      <c r="K20" s="497">
        <f>AVERAGE(J20)</f>
        <v>1</v>
      </c>
      <c r="L20" s="156" t="str">
        <f>'5- Identificación de Riesgos'!I20</f>
        <v>Afectación Económica</v>
      </c>
      <c r="M20" s="176"/>
      <c r="N20" s="156"/>
      <c r="O20" s="156"/>
      <c r="P20" s="156"/>
      <c r="Q20" s="156"/>
      <c r="R20" s="163">
        <f t="shared" si="1"/>
        <v>0</v>
      </c>
      <c r="S20" s="497">
        <f t="shared" ref="S20" si="2">AVERAGE(R20:R29)</f>
        <v>0</v>
      </c>
      <c r="T20" s="45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2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46" t="str">
        <f>CONCATENATE(VLOOKUP((LEFT(T20,LEN(T20)-4)&amp;LEFT(U20,LEN(U20)-4)),'9- Matriz de Calor '!$D$18:$E$42,2,0)," - ",RIGHT(T20,1)*RIGHT(U20,1))</f>
        <v>Moderado - 3</v>
      </c>
    </row>
    <row r="21" spans="1:22" ht="60">
      <c r="A21" s="420"/>
      <c r="B21" s="495"/>
      <c r="C21" s="253" t="str">
        <f>'5- Identificación de Riesgos'!D21</f>
        <v>2. Falta de impulso oficioso en el adelantamiento de las actuaciones tendientes a interrumpir la prescripción en los procesos de cobro coactivo.</v>
      </c>
      <c r="D21" s="250"/>
      <c r="E21" s="165"/>
      <c r="F21" s="157"/>
      <c r="G21" s="157"/>
      <c r="H21" s="157"/>
      <c r="I21" s="157"/>
      <c r="J21" s="161">
        <f t="shared" si="0"/>
        <v>0</v>
      </c>
      <c r="K21" s="498"/>
      <c r="L21" s="157" t="str">
        <f>'5- Identificación de Riesgos'!I21</f>
        <v>Afectación de reputacion,imagén,  credibilidad, satisfacción de usuarios y PI</v>
      </c>
      <c r="M21" s="174"/>
      <c r="N21" s="157"/>
      <c r="O21" s="157"/>
      <c r="P21" s="157"/>
      <c r="Q21" s="157"/>
      <c r="R21" s="161">
        <f t="shared" si="1"/>
        <v>0</v>
      </c>
      <c r="S21" s="498"/>
      <c r="T21" s="453"/>
      <c r="U21" s="423"/>
      <c r="V21" s="447"/>
    </row>
    <row r="22" spans="1:22" ht="30">
      <c r="A22" s="420"/>
      <c r="B22" s="495"/>
      <c r="C22" s="253" t="str">
        <f>'5- Identificación de Riesgos'!D22</f>
        <v>3. Falta de seguimiento y control al proceso  de cobro coactivo.</v>
      </c>
      <c r="D22" s="250"/>
      <c r="E22" s="165"/>
      <c r="F22" s="157"/>
      <c r="G22" s="157"/>
      <c r="H22" s="157"/>
      <c r="I22" s="157"/>
      <c r="J22" s="161">
        <f t="shared" si="0"/>
        <v>0</v>
      </c>
      <c r="K22" s="498"/>
      <c r="L22" s="157">
        <f>'5- Identificación de Riesgos'!I22</f>
        <v>0</v>
      </c>
      <c r="M22" s="174"/>
      <c r="N22" s="157"/>
      <c r="O22" s="157"/>
      <c r="P22" s="157"/>
      <c r="Q22" s="157"/>
      <c r="R22" s="161">
        <f t="shared" si="1"/>
        <v>0</v>
      </c>
      <c r="S22" s="498"/>
      <c r="T22" s="453"/>
      <c r="U22" s="423"/>
      <c r="V22" s="447"/>
    </row>
    <row r="23" spans="1:22" ht="33.75" customHeight="1">
      <c r="A23" s="420"/>
      <c r="B23" s="495"/>
      <c r="C23" s="253" t="str">
        <f>'5- Identificación de Riesgos'!D23</f>
        <v>4. Fallas en los aplicativos EKOGUI y GCC.</v>
      </c>
      <c r="D23" s="250"/>
      <c r="E23" s="165"/>
      <c r="F23" s="157"/>
      <c r="G23" s="157"/>
      <c r="H23" s="157"/>
      <c r="I23" s="157"/>
      <c r="J23" s="161">
        <f t="shared" si="0"/>
        <v>0</v>
      </c>
      <c r="K23" s="498"/>
      <c r="L23" s="157">
        <f>'5- Identificación de Riesgos'!I23</f>
        <v>0</v>
      </c>
      <c r="M23" s="174"/>
      <c r="N23" s="157"/>
      <c r="O23" s="157"/>
      <c r="P23" s="157"/>
      <c r="Q23" s="157"/>
      <c r="R23" s="161">
        <f t="shared" si="1"/>
        <v>0</v>
      </c>
      <c r="S23" s="498"/>
      <c r="T23" s="453"/>
      <c r="U23" s="423"/>
      <c r="V23" s="447"/>
    </row>
    <row r="24" spans="1:22">
      <c r="A24" s="420"/>
      <c r="B24" s="495"/>
      <c r="C24" s="253">
        <f>'5- Identificación de Riesgos'!D24</f>
        <v>0</v>
      </c>
      <c r="D24" s="250"/>
      <c r="E24" s="167"/>
      <c r="F24" s="157"/>
      <c r="G24" s="157"/>
      <c r="H24" s="157"/>
      <c r="I24" s="157"/>
      <c r="J24" s="161">
        <f t="shared" si="0"/>
        <v>0</v>
      </c>
      <c r="K24" s="498"/>
      <c r="L24" s="157">
        <f>'5- Identificación de Riesgos'!I24</f>
        <v>0</v>
      </c>
      <c r="M24" s="174"/>
      <c r="N24" s="157"/>
      <c r="O24" s="157"/>
      <c r="P24" s="157"/>
      <c r="Q24" s="157"/>
      <c r="R24" s="161">
        <f t="shared" si="1"/>
        <v>0</v>
      </c>
      <c r="S24" s="498"/>
      <c r="T24" s="453"/>
      <c r="U24" s="423"/>
      <c r="V24" s="447"/>
    </row>
    <row r="25" spans="1:22">
      <c r="A25" s="420"/>
      <c r="B25" s="495"/>
      <c r="C25" s="253">
        <f>'5- Identificación de Riesgos'!D25</f>
        <v>0</v>
      </c>
      <c r="D25" s="250"/>
      <c r="E25" s="165"/>
      <c r="F25" s="157"/>
      <c r="G25" s="157"/>
      <c r="H25" s="157"/>
      <c r="I25" s="157"/>
      <c r="J25" s="161">
        <f t="shared" si="0"/>
        <v>0</v>
      </c>
      <c r="K25" s="498"/>
      <c r="L25" s="157">
        <f>'5- Identificación de Riesgos'!I25</f>
        <v>0</v>
      </c>
      <c r="M25" s="174"/>
      <c r="N25" s="157"/>
      <c r="O25" s="157"/>
      <c r="P25" s="157"/>
      <c r="Q25" s="157"/>
      <c r="R25" s="161">
        <f t="shared" si="1"/>
        <v>0</v>
      </c>
      <c r="S25" s="498"/>
      <c r="T25" s="453"/>
      <c r="U25" s="423"/>
      <c r="V25" s="447"/>
    </row>
    <row r="26" spans="1:22">
      <c r="A26" s="420"/>
      <c r="B26" s="495"/>
      <c r="C26" s="253">
        <f>'5- Identificación de Riesgos'!D26</f>
        <v>0</v>
      </c>
      <c r="D26" s="250"/>
      <c r="E26" s="165"/>
      <c r="F26" s="157"/>
      <c r="G26" s="157"/>
      <c r="H26" s="157"/>
      <c r="I26" s="157"/>
      <c r="J26" s="161">
        <f t="shared" si="0"/>
        <v>0</v>
      </c>
      <c r="K26" s="498"/>
      <c r="L26" s="157">
        <f>'5- Identificación de Riesgos'!I26</f>
        <v>0</v>
      </c>
      <c r="M26" s="174"/>
      <c r="N26" s="157"/>
      <c r="O26" s="157"/>
      <c r="P26" s="157"/>
      <c r="Q26" s="157"/>
      <c r="R26" s="161">
        <f t="shared" si="1"/>
        <v>0</v>
      </c>
      <c r="S26" s="498"/>
      <c r="T26" s="453"/>
      <c r="U26" s="423"/>
      <c r="V26" s="447"/>
    </row>
    <row r="27" spans="1:22">
      <c r="A27" s="420"/>
      <c r="B27" s="495"/>
      <c r="C27" s="253">
        <f>'5- Identificación de Riesgos'!D27</f>
        <v>0</v>
      </c>
      <c r="D27" s="250"/>
      <c r="E27" s="165"/>
      <c r="F27" s="157"/>
      <c r="G27" s="157"/>
      <c r="H27" s="157"/>
      <c r="I27" s="157"/>
      <c r="J27" s="161">
        <f t="shared" si="0"/>
        <v>0</v>
      </c>
      <c r="K27" s="498"/>
      <c r="L27" s="157">
        <f>'5- Identificación de Riesgos'!I27</f>
        <v>0</v>
      </c>
      <c r="M27" s="174"/>
      <c r="N27" s="157"/>
      <c r="O27" s="157"/>
      <c r="P27" s="157"/>
      <c r="Q27" s="157"/>
      <c r="R27" s="161">
        <f t="shared" si="1"/>
        <v>0</v>
      </c>
      <c r="S27" s="498"/>
      <c r="T27" s="453"/>
      <c r="U27" s="423"/>
      <c r="V27" s="447"/>
    </row>
    <row r="28" spans="1:22">
      <c r="A28" s="420"/>
      <c r="B28" s="495"/>
      <c r="C28" s="253">
        <f>'5- Identificación de Riesgos'!D28</f>
        <v>0</v>
      </c>
      <c r="D28" s="250"/>
      <c r="E28" s="165"/>
      <c r="F28" s="157"/>
      <c r="G28" s="157"/>
      <c r="H28" s="157"/>
      <c r="I28" s="157"/>
      <c r="J28" s="161">
        <f t="shared" si="0"/>
        <v>0</v>
      </c>
      <c r="K28" s="498"/>
      <c r="L28" s="157">
        <f>'5- Identificación de Riesgos'!I28</f>
        <v>0</v>
      </c>
      <c r="M28" s="174"/>
      <c r="N28" s="157"/>
      <c r="O28" s="157"/>
      <c r="P28" s="157"/>
      <c r="Q28" s="157"/>
      <c r="R28" s="161">
        <f t="shared" si="1"/>
        <v>0</v>
      </c>
      <c r="S28" s="498"/>
      <c r="T28" s="453"/>
      <c r="U28" s="423"/>
      <c r="V28" s="447"/>
    </row>
    <row r="29" spans="1:22" ht="15.75" thickBot="1">
      <c r="A29" s="421"/>
      <c r="B29" s="496"/>
      <c r="C29" s="255">
        <f>'5- Identificación de Riesgos'!D29</f>
        <v>0</v>
      </c>
      <c r="D29" s="251"/>
      <c r="E29" s="173"/>
      <c r="F29" s="158"/>
      <c r="G29" s="158"/>
      <c r="H29" s="158"/>
      <c r="I29" s="158"/>
      <c r="J29" s="162">
        <f t="shared" si="0"/>
        <v>0</v>
      </c>
      <c r="K29" s="499"/>
      <c r="L29" s="158">
        <f>'5- Identificación de Riesgos'!I29</f>
        <v>0</v>
      </c>
      <c r="M29" s="175"/>
      <c r="N29" s="158"/>
      <c r="O29" s="158"/>
      <c r="P29" s="158"/>
      <c r="Q29" s="158"/>
      <c r="R29" s="162">
        <f t="shared" si="1"/>
        <v>0</v>
      </c>
      <c r="S29" s="499"/>
      <c r="T29" s="454"/>
      <c r="U29" s="424"/>
      <c r="V29" s="448"/>
    </row>
    <row r="30" spans="1:22" ht="125.25" customHeight="1">
      <c r="A30" s="419">
        <f>'5- Identificación de Riesgos'!A30</f>
        <v>3</v>
      </c>
      <c r="B30" s="494" t="str">
        <f>'5- Identificación de Riesgos'!B30</f>
        <v>Extemporaneidad Actuaciones Administrativas,  Judiciales y/o extrajudiciales</v>
      </c>
      <c r="C30" s="252" t="str">
        <f>'5- Identificación de Riesgos'!D30</f>
        <v>1. Incremento en el ingreso de titulos ejecutivos para su respectivo cobro, en reclamaciones y en conciliaciones extrajudiciales y prejudiciales que exige mayor cantidad de servidores dedicados a su atención.</v>
      </c>
      <c r="D30" s="249"/>
      <c r="E30" s="164" t="s">
        <v>511</v>
      </c>
      <c r="F30" s="156" t="s">
        <v>341</v>
      </c>
      <c r="G30" s="156" t="s">
        <v>341</v>
      </c>
      <c r="H30" s="156" t="s">
        <v>341</v>
      </c>
      <c r="I30" s="156" t="s">
        <v>341</v>
      </c>
      <c r="J30" s="163">
        <f t="shared" ref="J30:J69" si="3">COUNTIF(F30:I30,"SI")/4</f>
        <v>1</v>
      </c>
      <c r="K30" s="497">
        <f>AVERAGE(J30:J31)</f>
        <v>1</v>
      </c>
      <c r="L30" s="156" t="str">
        <f>'5- Identificación de Riesgos'!I30</f>
        <v>Afectación Económica</v>
      </c>
      <c r="M30" s="176"/>
      <c r="N30" s="156"/>
      <c r="O30" s="156"/>
      <c r="P30" s="156"/>
      <c r="Q30" s="156"/>
      <c r="R30" s="163">
        <f t="shared" ref="R30:R62" si="4">SUM(COUNTIF(N30,"SI")*25%,COUNTIF(O30,"SI")*40%,COUNTIF(P30,"SI")*25%,COUNTIF(Q30,"SI")*10%)</f>
        <v>0</v>
      </c>
      <c r="S30" s="497">
        <f>AVERAGE(R30:R39)</f>
        <v>0</v>
      </c>
      <c r="T30" s="45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2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46" t="str">
        <f>CONCATENATE(VLOOKUP((LEFT(T30,LEN(T30)-4)&amp;LEFT(U30,LEN(U30)-4)),'9- Matriz de Calor '!$D$18:$E$42,2,0)," - ",RIGHT(T30,1)*RIGHT(U30,1))</f>
        <v>Bajo - 2</v>
      </c>
    </row>
    <row r="31" spans="1:22" ht="125.25" customHeight="1">
      <c r="A31" s="420"/>
      <c r="B31" s="495"/>
      <c r="C31" s="253" t="str">
        <f>'5- Identificación de Riesgos'!D31</f>
        <v>2. Desatención de los tiempos y términos establecidos para los procesos.</v>
      </c>
      <c r="D31" s="250"/>
      <c r="E31" s="165" t="s">
        <v>512</v>
      </c>
      <c r="F31" s="157" t="s">
        <v>341</v>
      </c>
      <c r="G31" s="157" t="s">
        <v>341</v>
      </c>
      <c r="H31" s="157" t="s">
        <v>341</v>
      </c>
      <c r="I31" s="157" t="s">
        <v>341</v>
      </c>
      <c r="J31" s="161">
        <f t="shared" si="3"/>
        <v>1</v>
      </c>
      <c r="K31" s="498"/>
      <c r="L31" s="157" t="str">
        <f>'5- Identificación de Riesgos'!I31</f>
        <v>Afectación de reputacion,imagén,  credibilidad, satisfacción de usuarios y PI</v>
      </c>
      <c r="M31" s="174"/>
      <c r="N31" s="157"/>
      <c r="O31" s="157"/>
      <c r="P31" s="157"/>
      <c r="Q31" s="157"/>
      <c r="R31" s="161">
        <f t="shared" si="4"/>
        <v>0</v>
      </c>
      <c r="S31" s="498"/>
      <c r="T31" s="453"/>
      <c r="U31" s="423"/>
      <c r="V31" s="447"/>
    </row>
    <row r="32" spans="1:22" ht="78.75" customHeight="1">
      <c r="A32" s="420"/>
      <c r="B32" s="495"/>
      <c r="C32" s="253">
        <f>'5- Identificación de Riesgos'!D32</f>
        <v>0</v>
      </c>
      <c r="D32" s="250"/>
      <c r="F32" s="157"/>
      <c r="G32" s="157"/>
      <c r="H32" s="157"/>
      <c r="I32" s="157"/>
      <c r="J32" s="161">
        <f t="shared" si="3"/>
        <v>0</v>
      </c>
      <c r="K32" s="498"/>
      <c r="L32" s="157" t="str">
        <f>'5- Identificación de Riesgos'!I32</f>
        <v>Incumplimiento de las metas establecidas</v>
      </c>
      <c r="M32" s="174"/>
      <c r="N32" s="157"/>
      <c r="O32" s="157"/>
      <c r="P32" s="157"/>
      <c r="Q32" s="157"/>
      <c r="R32" s="161">
        <f t="shared" si="4"/>
        <v>0</v>
      </c>
      <c r="S32" s="498"/>
      <c r="T32" s="453"/>
      <c r="U32" s="423"/>
      <c r="V32" s="447"/>
    </row>
    <row r="33" spans="1:22">
      <c r="A33" s="420"/>
      <c r="B33" s="495"/>
      <c r="C33" s="253">
        <f>'5- Identificación de Riesgos'!D33</f>
        <v>0</v>
      </c>
      <c r="D33" s="250"/>
      <c r="E33" s="165"/>
      <c r="F33" s="157"/>
      <c r="G33" s="157"/>
      <c r="H33" s="157"/>
      <c r="I33" s="157"/>
      <c r="J33" s="161">
        <f t="shared" si="3"/>
        <v>0</v>
      </c>
      <c r="K33" s="498"/>
      <c r="L33" s="157">
        <f>'5- Identificación de Riesgos'!I33</f>
        <v>0</v>
      </c>
      <c r="M33" s="174"/>
      <c r="N33" s="157"/>
      <c r="O33" s="157"/>
      <c r="P33" s="157"/>
      <c r="Q33" s="157"/>
      <c r="R33" s="161">
        <f t="shared" si="4"/>
        <v>0</v>
      </c>
      <c r="S33" s="498"/>
      <c r="T33" s="453"/>
      <c r="U33" s="423"/>
      <c r="V33" s="447"/>
    </row>
    <row r="34" spans="1:22">
      <c r="A34" s="420"/>
      <c r="B34" s="495"/>
      <c r="C34" s="253">
        <f>'5- Identificación de Riesgos'!D34</f>
        <v>0</v>
      </c>
      <c r="D34" s="250"/>
      <c r="E34" s="167"/>
      <c r="F34" s="157"/>
      <c r="G34" s="157"/>
      <c r="H34" s="157"/>
      <c r="I34" s="157"/>
      <c r="J34" s="161">
        <f t="shared" si="3"/>
        <v>0</v>
      </c>
      <c r="K34" s="498"/>
      <c r="L34" s="157">
        <f>'5- Identificación de Riesgos'!I34</f>
        <v>0</v>
      </c>
      <c r="M34" s="174"/>
      <c r="N34" s="157"/>
      <c r="O34" s="157"/>
      <c r="P34" s="157"/>
      <c r="Q34" s="157"/>
      <c r="R34" s="161">
        <f t="shared" si="4"/>
        <v>0</v>
      </c>
      <c r="S34" s="498"/>
      <c r="T34" s="453"/>
      <c r="U34" s="423"/>
      <c r="V34" s="447"/>
    </row>
    <row r="35" spans="1:22">
      <c r="A35" s="420"/>
      <c r="B35" s="495"/>
      <c r="C35" s="253">
        <f>'5- Identificación de Riesgos'!D35</f>
        <v>0</v>
      </c>
      <c r="D35" s="250"/>
      <c r="E35" s="165"/>
      <c r="F35" s="157"/>
      <c r="G35" s="157"/>
      <c r="H35" s="157"/>
      <c r="I35" s="157"/>
      <c r="J35" s="161">
        <f t="shared" si="3"/>
        <v>0</v>
      </c>
      <c r="K35" s="498"/>
      <c r="L35" s="157">
        <f>'5- Identificación de Riesgos'!I35</f>
        <v>0</v>
      </c>
      <c r="M35" s="174"/>
      <c r="N35" s="157"/>
      <c r="O35" s="157"/>
      <c r="P35" s="157"/>
      <c r="Q35" s="157"/>
      <c r="R35" s="161">
        <f t="shared" si="4"/>
        <v>0</v>
      </c>
      <c r="S35" s="498"/>
      <c r="T35" s="453"/>
      <c r="U35" s="423"/>
      <c r="V35" s="447"/>
    </row>
    <row r="36" spans="1:22">
      <c r="A36" s="420"/>
      <c r="B36" s="495"/>
      <c r="C36" s="253">
        <f>'5- Identificación de Riesgos'!D36</f>
        <v>0</v>
      </c>
      <c r="D36" s="250"/>
      <c r="E36" s="165"/>
      <c r="F36" s="157"/>
      <c r="G36" s="157"/>
      <c r="H36" s="157"/>
      <c r="I36" s="157"/>
      <c r="J36" s="161">
        <f t="shared" si="3"/>
        <v>0</v>
      </c>
      <c r="K36" s="498"/>
      <c r="L36" s="157">
        <f>'5- Identificación de Riesgos'!I36</f>
        <v>0</v>
      </c>
      <c r="M36" s="174"/>
      <c r="N36" s="157"/>
      <c r="O36" s="157"/>
      <c r="P36" s="157"/>
      <c r="Q36" s="157"/>
      <c r="R36" s="161">
        <f t="shared" si="4"/>
        <v>0</v>
      </c>
      <c r="S36" s="498"/>
      <c r="T36" s="453"/>
      <c r="U36" s="423"/>
      <c r="V36" s="447"/>
    </row>
    <row r="37" spans="1:22">
      <c r="A37" s="420"/>
      <c r="B37" s="495"/>
      <c r="C37" s="253">
        <f>'5- Identificación de Riesgos'!D37</f>
        <v>0</v>
      </c>
      <c r="D37" s="250"/>
      <c r="E37" s="165"/>
      <c r="F37" s="157"/>
      <c r="G37" s="157"/>
      <c r="H37" s="157"/>
      <c r="I37" s="157"/>
      <c r="J37" s="161">
        <f t="shared" si="3"/>
        <v>0</v>
      </c>
      <c r="K37" s="498"/>
      <c r="L37" s="157">
        <f>'5- Identificación de Riesgos'!I37</f>
        <v>0</v>
      </c>
      <c r="M37" s="174"/>
      <c r="N37" s="157"/>
      <c r="O37" s="157"/>
      <c r="P37" s="157"/>
      <c r="Q37" s="157"/>
      <c r="R37" s="161">
        <f t="shared" si="4"/>
        <v>0</v>
      </c>
      <c r="S37" s="498"/>
      <c r="T37" s="453"/>
      <c r="U37" s="423"/>
      <c r="V37" s="447"/>
    </row>
    <row r="38" spans="1:22">
      <c r="A38" s="420"/>
      <c r="B38" s="495"/>
      <c r="C38" s="253">
        <f>'5- Identificación de Riesgos'!D38</f>
        <v>0</v>
      </c>
      <c r="D38" s="250"/>
      <c r="E38" s="165"/>
      <c r="F38" s="157"/>
      <c r="G38" s="157"/>
      <c r="H38" s="157"/>
      <c r="I38" s="157"/>
      <c r="J38" s="161">
        <f t="shared" si="3"/>
        <v>0</v>
      </c>
      <c r="K38" s="498"/>
      <c r="L38" s="157">
        <f>'5- Identificación de Riesgos'!I38</f>
        <v>0</v>
      </c>
      <c r="M38" s="174"/>
      <c r="N38" s="157"/>
      <c r="O38" s="157"/>
      <c r="P38" s="157"/>
      <c r="Q38" s="157"/>
      <c r="R38" s="161">
        <f t="shared" si="4"/>
        <v>0</v>
      </c>
      <c r="S38" s="498"/>
      <c r="T38" s="453"/>
      <c r="U38" s="423"/>
      <c r="V38" s="447"/>
    </row>
    <row r="39" spans="1:22" ht="15.75" thickBot="1">
      <c r="A39" s="421"/>
      <c r="B39" s="496"/>
      <c r="C39" s="255">
        <f>'5- Identificación de Riesgos'!D39</f>
        <v>0</v>
      </c>
      <c r="D39" s="251"/>
      <c r="E39" s="173"/>
      <c r="F39" s="158"/>
      <c r="G39" s="158"/>
      <c r="H39" s="158"/>
      <c r="I39" s="158"/>
      <c r="J39" s="162">
        <f t="shared" si="3"/>
        <v>0</v>
      </c>
      <c r="K39" s="499"/>
      <c r="L39" s="158">
        <f>'5- Identificación de Riesgos'!I39</f>
        <v>0</v>
      </c>
      <c r="M39" s="175"/>
      <c r="N39" s="158"/>
      <c r="O39" s="158"/>
      <c r="P39" s="158"/>
      <c r="Q39" s="158"/>
      <c r="R39" s="162">
        <f t="shared" si="4"/>
        <v>0</v>
      </c>
      <c r="S39" s="499"/>
      <c r="T39" s="454"/>
      <c r="U39" s="424"/>
      <c r="V39" s="448"/>
    </row>
    <row r="40" spans="1:22" ht="60" hidden="1" customHeight="1">
      <c r="A40" s="431">
        <f>'5- Identificación de Riesgos'!A40</f>
        <v>4</v>
      </c>
      <c r="B40" s="494" t="str">
        <f>'5- Identificación de Riesgos'!B40</f>
        <v xml:space="preserve">Recibir dádivas o beneficios a nombre propio o de terceros para  no actuar con la debida diligencia en los procesos en  contra la entidad  o divulgar información privilegiada </v>
      </c>
      <c r="C40" s="252" t="str">
        <f>'5- Identificación de Riesgos'!D40</f>
        <v xml:space="preserve">1.Insuficientes programas de capacitación para la toma de conciencia debido al desconocimiento de la ley antisoborno (ISO 37001:2016), Plan Anticorrupción y  de los  valores y principios propios de la entidad.
</v>
      </c>
      <c r="D40" s="249"/>
      <c r="E40" s="194" t="s">
        <v>342</v>
      </c>
      <c r="F40" s="195" t="s">
        <v>341</v>
      </c>
      <c r="G40" s="156" t="s">
        <v>341</v>
      </c>
      <c r="H40" s="156" t="s">
        <v>341</v>
      </c>
      <c r="I40" s="156" t="s">
        <v>341</v>
      </c>
      <c r="J40" s="163">
        <f t="shared" si="3"/>
        <v>1</v>
      </c>
      <c r="K40" s="497">
        <f>AVERAGE(J40:J42)</f>
        <v>1</v>
      </c>
      <c r="L40" s="156" t="str">
        <f>'5- Identificación de Riesgos'!I50</f>
        <v>Afectación de reputacion,imagén,  credibilidad, satisfacción de usuarios y PI</v>
      </c>
      <c r="M40" s="176" t="s">
        <v>343</v>
      </c>
      <c r="N40" s="156" t="s">
        <v>340</v>
      </c>
      <c r="O40" s="156" t="s">
        <v>340</v>
      </c>
      <c r="P40" s="156" t="s">
        <v>341</v>
      </c>
      <c r="Q40" s="156" t="s">
        <v>341</v>
      </c>
      <c r="R40" s="163">
        <f t="shared" si="4"/>
        <v>0.35</v>
      </c>
      <c r="S40" s="497">
        <f>AVERAGE(R40:R42)</f>
        <v>0.78333333333333333</v>
      </c>
      <c r="T40" s="45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46" t="str">
        <f>CONCATENATE(VLOOKUP((LEFT(T40,LEN(T40)-4)&amp;LEFT(U40,LEN(U40)-4)),'9- Matriz de Calor '!$D$18:$E$42,2,0)," - ",RIGHT(T40,1)*RIGHT(U40,1))</f>
        <v>Alto  - 4</v>
      </c>
    </row>
    <row r="41" spans="1:22" ht="45" hidden="1">
      <c r="A41" s="432"/>
      <c r="B41" s="495"/>
      <c r="C41" s="253" t="str">
        <f>'5- Identificación de Riesgos'!D41</f>
        <v xml:space="preserve">2. Desconocimiento y no aplicación del Código de Ética y Buen Gobierno.    
</v>
      </c>
      <c r="D41" s="250"/>
      <c r="E41" s="193" t="s">
        <v>344</v>
      </c>
      <c r="F41" s="192" t="s">
        <v>341</v>
      </c>
      <c r="G41" s="192" t="s">
        <v>341</v>
      </c>
      <c r="H41" s="157" t="s">
        <v>341</v>
      </c>
      <c r="I41" s="157" t="s">
        <v>341</v>
      </c>
      <c r="J41" s="161">
        <f t="shared" si="3"/>
        <v>1</v>
      </c>
      <c r="K41" s="498"/>
      <c r="L41" s="157" t="str">
        <f>'5- Identificación de Riesgos'!I51</f>
        <v>Afectación Económica</v>
      </c>
      <c r="M41" s="174" t="s">
        <v>345</v>
      </c>
      <c r="N41" s="157" t="s">
        <v>341</v>
      </c>
      <c r="O41" s="157" t="s">
        <v>341</v>
      </c>
      <c r="P41" s="157" t="s">
        <v>341</v>
      </c>
      <c r="Q41" s="157" t="s">
        <v>341</v>
      </c>
      <c r="R41" s="161">
        <f t="shared" si="4"/>
        <v>1</v>
      </c>
      <c r="S41" s="498"/>
      <c r="T41" s="453"/>
      <c r="U41" s="423"/>
      <c r="V41" s="447"/>
    </row>
    <row r="42" spans="1:22" ht="100.5" hidden="1" customHeight="1">
      <c r="A42" s="432"/>
      <c r="B42" s="495"/>
      <c r="C42" s="253" t="str">
        <f>'5- Identificación de Riesgos'!D42</f>
        <v xml:space="preserve">3.Carencia de compromiso  y transparencia de los servidores judiciales
</v>
      </c>
      <c r="D42" s="250"/>
      <c r="E42" s="194" t="s">
        <v>346</v>
      </c>
      <c r="F42" s="157" t="s">
        <v>341</v>
      </c>
      <c r="G42" s="157" t="s">
        <v>341</v>
      </c>
      <c r="H42" s="157" t="s">
        <v>341</v>
      </c>
      <c r="I42" s="157" t="s">
        <v>341</v>
      </c>
      <c r="J42" s="161">
        <f t="shared" si="3"/>
        <v>1</v>
      </c>
      <c r="K42" s="498"/>
      <c r="L42" s="157" t="str">
        <f>'5- Identificación de Riesgos'!I52</f>
        <v>Incumplimiento de las metas establecidas</v>
      </c>
      <c r="M42" s="174" t="s">
        <v>347</v>
      </c>
      <c r="N42" s="157" t="s">
        <v>341</v>
      </c>
      <c r="O42" s="157" t="s">
        <v>341</v>
      </c>
      <c r="P42" s="157" t="s">
        <v>341</v>
      </c>
      <c r="Q42" s="157" t="s">
        <v>341</v>
      </c>
      <c r="R42" s="161">
        <f t="shared" si="4"/>
        <v>1</v>
      </c>
      <c r="S42" s="498"/>
      <c r="T42" s="453"/>
      <c r="U42" s="423"/>
      <c r="V42" s="447"/>
    </row>
    <row r="43" spans="1:22" ht="30" hidden="1">
      <c r="A43" s="432"/>
      <c r="B43" s="495"/>
      <c r="C43" s="253" t="str">
        <f>'5- Identificación de Riesgos'!D43</f>
        <v>4.Deficiencia de  controles en el trámite  de los documentos</v>
      </c>
      <c r="D43" s="250"/>
      <c r="E43" s="165"/>
      <c r="F43" s="157"/>
      <c r="G43" s="157"/>
      <c r="H43" s="157"/>
      <c r="I43" s="157"/>
      <c r="J43" s="161">
        <f t="shared" si="3"/>
        <v>0</v>
      </c>
      <c r="K43" s="498"/>
      <c r="L43" s="157">
        <f>'5- Identificación de Riesgos'!I53</f>
        <v>0</v>
      </c>
      <c r="M43" s="174"/>
      <c r="N43" s="157"/>
      <c r="O43" s="157"/>
      <c r="P43" s="157"/>
      <c r="Q43" s="157"/>
      <c r="R43" s="161">
        <f t="shared" si="4"/>
        <v>0</v>
      </c>
      <c r="S43" s="498"/>
      <c r="T43" s="453"/>
      <c r="U43" s="423"/>
      <c r="V43" s="447"/>
    </row>
    <row r="44" spans="1:22" ht="30" hidden="1">
      <c r="A44" s="432"/>
      <c r="B44" s="495"/>
      <c r="C44" s="253" t="str">
        <f>'5- Identificación de Riesgos'!D44</f>
        <v xml:space="preserve">5. Aplicación no adecuada  de los procedimientos de control </v>
      </c>
      <c r="D44" s="250"/>
      <c r="E44" s="167"/>
      <c r="F44" s="157"/>
      <c r="G44" s="157"/>
      <c r="H44" s="157"/>
      <c r="I44" s="157"/>
      <c r="J44" s="161">
        <f t="shared" si="3"/>
        <v>0</v>
      </c>
      <c r="K44" s="498"/>
      <c r="L44" s="157">
        <f>'5- Identificación de Riesgos'!I54</f>
        <v>0</v>
      </c>
      <c r="M44" s="174"/>
      <c r="N44" s="157"/>
      <c r="O44" s="157"/>
      <c r="P44" s="157"/>
      <c r="Q44" s="157"/>
      <c r="R44" s="161">
        <f t="shared" si="4"/>
        <v>0</v>
      </c>
      <c r="S44" s="498"/>
      <c r="T44" s="453"/>
      <c r="U44" s="423"/>
      <c r="V44" s="447"/>
    </row>
    <row r="45" spans="1:22" hidden="1">
      <c r="A45" s="432"/>
      <c r="B45" s="495"/>
      <c r="C45" s="253">
        <f>'5- Identificación de Riesgos'!D45</f>
        <v>0</v>
      </c>
      <c r="D45" s="250"/>
      <c r="E45" s="165"/>
      <c r="F45" s="157"/>
      <c r="G45" s="157"/>
      <c r="H45" s="157"/>
      <c r="I45" s="157"/>
      <c r="J45" s="161">
        <f t="shared" si="3"/>
        <v>0</v>
      </c>
      <c r="K45" s="498"/>
      <c r="L45" s="157">
        <f>'5- Identificación de Riesgos'!I55</f>
        <v>0</v>
      </c>
      <c r="M45" s="174"/>
      <c r="N45" s="157"/>
      <c r="O45" s="157"/>
      <c r="P45" s="157"/>
      <c r="Q45" s="157"/>
      <c r="R45" s="161">
        <f t="shared" si="4"/>
        <v>0</v>
      </c>
      <c r="S45" s="498"/>
      <c r="T45" s="453"/>
      <c r="U45" s="423"/>
      <c r="V45" s="447"/>
    </row>
    <row r="46" spans="1:22" hidden="1">
      <c r="A46" s="432"/>
      <c r="B46" s="495"/>
      <c r="C46" s="253">
        <f>'5- Identificación de Riesgos'!D46</f>
        <v>0</v>
      </c>
      <c r="D46" s="250"/>
      <c r="E46" s="165"/>
      <c r="F46" s="157"/>
      <c r="G46" s="157"/>
      <c r="H46" s="157"/>
      <c r="I46" s="157"/>
      <c r="J46" s="161">
        <f t="shared" si="3"/>
        <v>0</v>
      </c>
      <c r="K46" s="498"/>
      <c r="L46" s="157">
        <f>'5- Identificación de Riesgos'!I56</f>
        <v>0</v>
      </c>
      <c r="M46" s="174"/>
      <c r="N46" s="157"/>
      <c r="O46" s="157"/>
      <c r="P46" s="157"/>
      <c r="Q46" s="157"/>
      <c r="R46" s="161">
        <f t="shared" si="4"/>
        <v>0</v>
      </c>
      <c r="S46" s="498"/>
      <c r="T46" s="453"/>
      <c r="U46" s="423"/>
      <c r="V46" s="447"/>
    </row>
    <row r="47" spans="1:22" hidden="1">
      <c r="A47" s="432"/>
      <c r="B47" s="495"/>
      <c r="C47" s="253">
        <f>'5- Identificación de Riesgos'!D47</f>
        <v>0</v>
      </c>
      <c r="D47" s="250"/>
      <c r="E47" s="165"/>
      <c r="F47" s="157"/>
      <c r="G47" s="157"/>
      <c r="H47" s="157"/>
      <c r="I47" s="157"/>
      <c r="J47" s="161">
        <f t="shared" si="3"/>
        <v>0</v>
      </c>
      <c r="K47" s="498"/>
      <c r="L47" s="157">
        <f>'5- Identificación de Riesgos'!I57</f>
        <v>0</v>
      </c>
      <c r="M47" s="174"/>
      <c r="N47" s="157"/>
      <c r="O47" s="157"/>
      <c r="P47" s="157"/>
      <c r="Q47" s="157"/>
      <c r="R47" s="161">
        <f t="shared" si="4"/>
        <v>0</v>
      </c>
      <c r="S47" s="498"/>
      <c r="T47" s="453"/>
      <c r="U47" s="423"/>
      <c r="V47" s="447"/>
    </row>
    <row r="48" spans="1:22" hidden="1">
      <c r="A48" s="432"/>
      <c r="B48" s="495"/>
      <c r="C48" s="253">
        <f>'5- Identificación de Riesgos'!D48</f>
        <v>0</v>
      </c>
      <c r="D48" s="250"/>
      <c r="E48" s="165"/>
      <c r="F48" s="157"/>
      <c r="G48" s="157"/>
      <c r="H48" s="157"/>
      <c r="I48" s="157"/>
      <c r="J48" s="161">
        <f t="shared" si="3"/>
        <v>0</v>
      </c>
      <c r="K48" s="498"/>
      <c r="L48" s="157">
        <f>'5- Identificación de Riesgos'!I58</f>
        <v>0</v>
      </c>
      <c r="M48" s="174"/>
      <c r="N48" s="157"/>
      <c r="O48" s="157"/>
      <c r="P48" s="157"/>
      <c r="Q48" s="157"/>
      <c r="R48" s="161">
        <f t="shared" si="4"/>
        <v>0</v>
      </c>
      <c r="S48" s="498"/>
      <c r="T48" s="453"/>
      <c r="U48" s="423"/>
      <c r="V48" s="447"/>
    </row>
    <row r="49" spans="1:22" ht="15.75" hidden="1" thickBot="1">
      <c r="A49" s="433"/>
      <c r="B49" s="496"/>
      <c r="C49" s="255">
        <f>'5- Identificación de Riesgos'!D49</f>
        <v>0</v>
      </c>
      <c r="D49" s="251"/>
      <c r="E49" s="173"/>
      <c r="F49" s="158"/>
      <c r="G49" s="158"/>
      <c r="H49" s="158"/>
      <c r="I49" s="158"/>
      <c r="J49" s="162">
        <f t="shared" si="3"/>
        <v>0</v>
      </c>
      <c r="K49" s="499"/>
      <c r="L49" s="158">
        <f>'5- Identificación de Riesgos'!I59</f>
        <v>0</v>
      </c>
      <c r="M49" s="175"/>
      <c r="N49" s="158"/>
      <c r="O49" s="158"/>
      <c r="P49" s="158"/>
      <c r="Q49" s="158"/>
      <c r="R49" s="162">
        <f t="shared" si="4"/>
        <v>0</v>
      </c>
      <c r="S49" s="499"/>
      <c r="T49" s="454"/>
      <c r="U49" s="424"/>
      <c r="V49" s="448"/>
    </row>
    <row r="50" spans="1:22" ht="60" hidden="1" customHeight="1">
      <c r="A50" s="431">
        <f>'5- Identificación de Riesgos'!A50</f>
        <v>5</v>
      </c>
      <c r="B50" s="494" t="str">
        <f>'5- Identificación de Riesgos'!B50</f>
        <v>Ofrecer, prometer, entregar, aceptar o solicitar una ventaja indebida a cambio de la deficiente gestión en el cobro coactivo de las obligaciones a favor de la Rama Judicial</v>
      </c>
      <c r="C50" s="252" t="str">
        <f>'5- Identificación de Riesgos'!D50</f>
        <v>1. Falta de ética de los servidores públicos (Debilidades en principios y valores)</v>
      </c>
      <c r="D50" s="256"/>
      <c r="E50" s="164" t="s">
        <v>342</v>
      </c>
      <c r="F50" s="195" t="s">
        <v>341</v>
      </c>
      <c r="G50" s="156" t="s">
        <v>341</v>
      </c>
      <c r="H50" s="156" t="s">
        <v>341</v>
      </c>
      <c r="I50" s="156" t="s">
        <v>341</v>
      </c>
      <c r="J50" s="163">
        <f t="shared" ref="J50:J59" si="5">COUNTIF(F50:I50,"SI")/4</f>
        <v>1</v>
      </c>
      <c r="K50" s="497">
        <f>AVERAGE(J50:J52)</f>
        <v>1</v>
      </c>
      <c r="L50" s="156" t="str">
        <f>'5- Identificación de Riesgos'!I60</f>
        <v>Afectación de reputacion,imagén,  credibilidad, satisfacción de usuarios y PI</v>
      </c>
      <c r="M50" s="176" t="s">
        <v>343</v>
      </c>
      <c r="N50" s="156" t="s">
        <v>340</v>
      </c>
      <c r="O50" s="156" t="s">
        <v>340</v>
      </c>
      <c r="P50" s="156" t="s">
        <v>341</v>
      </c>
      <c r="Q50" s="156" t="s">
        <v>341</v>
      </c>
      <c r="R50" s="163">
        <f t="shared" ref="R50:R52" si="6">SUM(COUNTIF(N50,"SI")*25%,COUNTIF(O50,"SI")*40%,COUNTIF(P50,"SI")*25%,COUNTIF(Q50,"SI")*10%)</f>
        <v>0.35</v>
      </c>
      <c r="S50" s="497">
        <f>AVERAGE(R50:R52)</f>
        <v>0.78333333333333333</v>
      </c>
      <c r="T50" s="45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46" t="str">
        <f>CONCATENATE(VLOOKUP((LEFT(T50,LEN(T50)-4)&amp;LEFT(U50,LEN(U50)-4)),'9- Matriz de Calor '!$D$18:$E$42,2,0)," - ",RIGHT(T50,1)*RIGHT(U50,1))</f>
        <v>Bajo - 1</v>
      </c>
    </row>
    <row r="51" spans="1:22" ht="45" hidden="1">
      <c r="A51" s="432"/>
      <c r="B51" s="495"/>
      <c r="C51" s="253" t="str">
        <f>'5- Identificación de Riesgos'!D51</f>
        <v>2. Falta de ética de terceros interesados  (Debilidades principios y valores)</v>
      </c>
      <c r="D51" s="256"/>
      <c r="E51" s="165" t="s">
        <v>344</v>
      </c>
      <c r="F51" s="192" t="s">
        <v>341</v>
      </c>
      <c r="G51" s="192" t="s">
        <v>341</v>
      </c>
      <c r="H51" s="157" t="s">
        <v>341</v>
      </c>
      <c r="I51" s="157" t="s">
        <v>341</v>
      </c>
      <c r="J51" s="161">
        <f t="shared" si="5"/>
        <v>1</v>
      </c>
      <c r="K51" s="498"/>
      <c r="L51" s="157" t="str">
        <f>'5- Identificación de Riesgos'!I61</f>
        <v>Afectación Económica</v>
      </c>
      <c r="M51" s="174" t="s">
        <v>348</v>
      </c>
      <c r="N51" s="157" t="s">
        <v>341</v>
      </c>
      <c r="O51" s="157" t="s">
        <v>341</v>
      </c>
      <c r="P51" s="157" t="s">
        <v>341</v>
      </c>
      <c r="Q51" s="157" t="s">
        <v>341</v>
      </c>
      <c r="R51" s="161">
        <f t="shared" si="6"/>
        <v>1</v>
      </c>
      <c r="S51" s="498"/>
      <c r="T51" s="453"/>
      <c r="U51" s="423"/>
      <c r="V51" s="447"/>
    </row>
    <row r="52" spans="1:22" ht="144" hidden="1" customHeight="1">
      <c r="A52" s="432"/>
      <c r="B52" s="495"/>
      <c r="C52" s="253" t="str">
        <f>'5- Identificación de Riesgos'!D52</f>
        <v>3. Debilidades en los controles de los procedimientos de cobro coactivo.</v>
      </c>
      <c r="D52" s="256"/>
      <c r="E52" s="165" t="s">
        <v>349</v>
      </c>
      <c r="F52" s="157" t="s">
        <v>341</v>
      </c>
      <c r="G52" s="157" t="s">
        <v>341</v>
      </c>
      <c r="H52" s="157" t="s">
        <v>341</v>
      </c>
      <c r="I52" s="157" t="s">
        <v>341</v>
      </c>
      <c r="J52" s="161">
        <f t="shared" si="5"/>
        <v>1</v>
      </c>
      <c r="K52" s="498"/>
      <c r="L52" s="157" t="str">
        <f>'5- Identificación de Riesgos'!I62</f>
        <v>Incumplimiento de las metas establecidas</v>
      </c>
      <c r="M52" s="174" t="s">
        <v>347</v>
      </c>
      <c r="N52" s="157" t="s">
        <v>341</v>
      </c>
      <c r="O52" s="157" t="s">
        <v>341</v>
      </c>
      <c r="P52" s="157" t="s">
        <v>341</v>
      </c>
      <c r="Q52" s="157" t="s">
        <v>341</v>
      </c>
      <c r="R52" s="161">
        <f t="shared" si="6"/>
        <v>1</v>
      </c>
      <c r="S52" s="498"/>
      <c r="T52" s="453"/>
      <c r="U52" s="423"/>
      <c r="V52" s="447"/>
    </row>
    <row r="53" spans="1:22" hidden="1">
      <c r="A53" s="432"/>
      <c r="B53" s="495"/>
      <c r="C53" s="253">
        <f>'5- Identificación de Riesgos'!D53</f>
        <v>0</v>
      </c>
      <c r="D53" s="256"/>
      <c r="E53" s="165"/>
      <c r="F53" s="157"/>
      <c r="G53" s="157"/>
      <c r="H53" s="157"/>
      <c r="I53" s="157"/>
      <c r="J53" s="161">
        <f t="shared" si="5"/>
        <v>0</v>
      </c>
      <c r="K53" s="498"/>
      <c r="L53" s="157">
        <f>'5- Identificación de Riesgos'!I63</f>
        <v>0</v>
      </c>
      <c r="M53" s="174"/>
      <c r="N53" s="157"/>
      <c r="O53" s="157"/>
      <c r="P53" s="157"/>
      <c r="Q53" s="157"/>
      <c r="R53" s="161"/>
      <c r="S53" s="498"/>
      <c r="T53" s="453"/>
      <c r="U53" s="423"/>
      <c r="V53" s="447"/>
    </row>
    <row r="54" spans="1:22" hidden="1">
      <c r="A54" s="432"/>
      <c r="B54" s="495"/>
      <c r="C54" s="253">
        <f>'5- Identificación de Riesgos'!D54</f>
        <v>0</v>
      </c>
      <c r="D54" s="256"/>
      <c r="E54" s="167"/>
      <c r="F54" s="157"/>
      <c r="G54" s="157"/>
      <c r="H54" s="157"/>
      <c r="I54" s="157"/>
      <c r="J54" s="161">
        <f t="shared" si="5"/>
        <v>0</v>
      </c>
      <c r="K54" s="498"/>
      <c r="L54" s="157">
        <f>'5- Identificación de Riesgos'!I64</f>
        <v>0</v>
      </c>
      <c r="M54" s="174"/>
      <c r="N54" s="157"/>
      <c r="O54" s="157"/>
      <c r="P54" s="157"/>
      <c r="Q54" s="157"/>
      <c r="R54" s="161"/>
      <c r="S54" s="498"/>
      <c r="T54" s="453"/>
      <c r="U54" s="423"/>
      <c r="V54" s="447"/>
    </row>
    <row r="55" spans="1:22" hidden="1">
      <c r="A55" s="432"/>
      <c r="B55" s="495"/>
      <c r="C55" s="253">
        <f>'5- Identificación de Riesgos'!D55</f>
        <v>0</v>
      </c>
      <c r="D55" s="256"/>
      <c r="E55" s="165"/>
      <c r="F55" s="157"/>
      <c r="G55" s="157"/>
      <c r="H55" s="157"/>
      <c r="I55" s="157"/>
      <c r="J55" s="161">
        <f t="shared" si="5"/>
        <v>0</v>
      </c>
      <c r="K55" s="498"/>
      <c r="L55" s="157">
        <f>'5- Identificación de Riesgos'!I65</f>
        <v>0</v>
      </c>
      <c r="M55" s="174"/>
      <c r="N55" s="157"/>
      <c r="O55" s="157"/>
      <c r="P55" s="157"/>
      <c r="Q55" s="157"/>
      <c r="R55" s="161"/>
      <c r="S55" s="498"/>
      <c r="T55" s="453"/>
      <c r="U55" s="423"/>
      <c r="V55" s="447"/>
    </row>
    <row r="56" spans="1:22" hidden="1">
      <c r="A56" s="432"/>
      <c r="B56" s="495"/>
      <c r="C56" s="253">
        <f>'5- Identificación de Riesgos'!D56</f>
        <v>0</v>
      </c>
      <c r="D56" s="256"/>
      <c r="E56" s="165"/>
      <c r="F56" s="157"/>
      <c r="G56" s="157"/>
      <c r="H56" s="157"/>
      <c r="I56" s="157"/>
      <c r="J56" s="161">
        <f t="shared" si="5"/>
        <v>0</v>
      </c>
      <c r="K56" s="498"/>
      <c r="L56" s="157">
        <f>'5- Identificación de Riesgos'!I66</f>
        <v>0</v>
      </c>
      <c r="M56" s="174"/>
      <c r="N56" s="157"/>
      <c r="O56" s="157"/>
      <c r="P56" s="157"/>
      <c r="Q56" s="157"/>
      <c r="R56" s="161"/>
      <c r="S56" s="498"/>
      <c r="T56" s="453"/>
      <c r="U56" s="423"/>
      <c r="V56" s="447"/>
    </row>
    <row r="57" spans="1:22" hidden="1">
      <c r="A57" s="432"/>
      <c r="B57" s="495"/>
      <c r="C57" s="253">
        <f>'5- Identificación de Riesgos'!D57</f>
        <v>0</v>
      </c>
      <c r="D57" s="256"/>
      <c r="E57" s="165"/>
      <c r="F57" s="157"/>
      <c r="G57" s="157"/>
      <c r="H57" s="157"/>
      <c r="I57" s="157"/>
      <c r="J57" s="161">
        <f t="shared" si="5"/>
        <v>0</v>
      </c>
      <c r="K57" s="498"/>
      <c r="L57" s="157">
        <f>'5- Identificación de Riesgos'!I67</f>
        <v>0</v>
      </c>
      <c r="M57" s="174"/>
      <c r="N57" s="157"/>
      <c r="O57" s="157"/>
      <c r="P57" s="157"/>
      <c r="Q57" s="157"/>
      <c r="R57" s="161"/>
      <c r="S57" s="498"/>
      <c r="T57" s="453"/>
      <c r="U57" s="423"/>
      <c r="V57" s="447"/>
    </row>
    <row r="58" spans="1:22" hidden="1">
      <c r="A58" s="432"/>
      <c r="B58" s="495"/>
      <c r="C58" s="253">
        <f>'5- Identificación de Riesgos'!D58</f>
        <v>0</v>
      </c>
      <c r="D58" s="256"/>
      <c r="E58" s="165"/>
      <c r="F58" s="157"/>
      <c r="G58" s="157"/>
      <c r="H58" s="157"/>
      <c r="I58" s="157"/>
      <c r="J58" s="161">
        <f t="shared" si="5"/>
        <v>0</v>
      </c>
      <c r="K58" s="498"/>
      <c r="L58" s="157">
        <f>'5- Identificación de Riesgos'!I68</f>
        <v>0</v>
      </c>
      <c r="M58" s="174"/>
      <c r="N58" s="157"/>
      <c r="O58" s="157"/>
      <c r="P58" s="157"/>
      <c r="Q58" s="157"/>
      <c r="R58" s="161"/>
      <c r="S58" s="498"/>
      <c r="T58" s="453"/>
      <c r="U58" s="423"/>
      <c r="V58" s="447"/>
    </row>
    <row r="59" spans="1:22" ht="15.75" hidden="1" thickBot="1">
      <c r="A59" s="433"/>
      <c r="B59" s="496"/>
      <c r="C59" s="255">
        <f>'5- Identificación de Riesgos'!D59</f>
        <v>0</v>
      </c>
      <c r="D59" s="256"/>
      <c r="E59" s="173"/>
      <c r="F59" s="158"/>
      <c r="G59" s="158"/>
      <c r="H59" s="158"/>
      <c r="I59" s="158"/>
      <c r="J59" s="162">
        <f t="shared" si="5"/>
        <v>0</v>
      </c>
      <c r="K59" s="499"/>
      <c r="L59" s="191"/>
      <c r="M59" s="175"/>
      <c r="N59" s="158"/>
      <c r="O59" s="158"/>
      <c r="P59" s="158"/>
      <c r="Q59" s="158"/>
      <c r="R59" s="162"/>
      <c r="S59" s="499"/>
      <c r="T59" s="454"/>
      <c r="U59" s="424"/>
      <c r="V59" s="448"/>
    </row>
    <row r="60" spans="1:22" ht="60" hidden="1" customHeight="1">
      <c r="A60" s="431">
        <f>'5- Identificación de Riesgos'!A60</f>
        <v>6</v>
      </c>
      <c r="B60" s="494"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52" t="str">
        <f>'5- Identificación de Riesgos'!D60</f>
        <v>1. Falta de ética de los servidores públicos (Debilidades en principios y valores)</v>
      </c>
      <c r="D60" s="249"/>
      <c r="E60" s="164" t="s">
        <v>342</v>
      </c>
      <c r="F60" s="156" t="s">
        <v>341</v>
      </c>
      <c r="G60" s="156" t="s">
        <v>341</v>
      </c>
      <c r="H60" s="156" t="s">
        <v>341</v>
      </c>
      <c r="I60" s="156" t="s">
        <v>341</v>
      </c>
      <c r="J60" s="163">
        <f t="shared" si="3"/>
        <v>1</v>
      </c>
      <c r="K60" s="497">
        <f>AVERAGE(J60:J62)</f>
        <v>1</v>
      </c>
      <c r="L60" s="156" t="str">
        <f>'5- Identificación de Riesgos'!I70</f>
        <v>Afectación de reputacion,imagén,  credibilidad, satisfacción de usuarios y PI</v>
      </c>
      <c r="M60" s="176" t="s">
        <v>350</v>
      </c>
      <c r="N60" s="156" t="s">
        <v>340</v>
      </c>
      <c r="O60" s="156" t="s">
        <v>340</v>
      </c>
      <c r="P60" s="156" t="s">
        <v>341</v>
      </c>
      <c r="Q60" s="156" t="s">
        <v>341</v>
      </c>
      <c r="R60" s="163">
        <f t="shared" si="4"/>
        <v>0.35</v>
      </c>
      <c r="S60" s="497">
        <f t="shared" ref="S60" si="7">AVERAGE(R60:R69)</f>
        <v>0.78333333333333333</v>
      </c>
      <c r="T60" s="45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46" t="str">
        <f>CONCATENATE(VLOOKUP((LEFT(T60,LEN(T60)-4)&amp;LEFT(U60,LEN(U60)-4)),'9- Matriz de Calor '!$D$18:$E$42,2,0)," - ",RIGHT(T60,1)*RIGHT(U60,1))</f>
        <v>Bajo - 2</v>
      </c>
    </row>
    <row r="61" spans="1:22" ht="45" hidden="1" customHeight="1">
      <c r="A61" s="432"/>
      <c r="B61" s="495"/>
      <c r="C61" s="253" t="str">
        <f>'5- Identificación de Riesgos'!D61</f>
        <v>2. Falta de ética de terceros interesados  (Debilidades principios y valores)</v>
      </c>
      <c r="D61" s="250"/>
      <c r="E61" s="165" t="s">
        <v>344</v>
      </c>
      <c r="F61" s="157" t="s">
        <v>341</v>
      </c>
      <c r="G61" s="157" t="s">
        <v>341</v>
      </c>
      <c r="H61" s="157" t="s">
        <v>341</v>
      </c>
      <c r="I61" s="157" t="s">
        <v>341</v>
      </c>
      <c r="J61" s="161">
        <f t="shared" si="3"/>
        <v>1</v>
      </c>
      <c r="K61" s="498"/>
      <c r="L61" s="157" t="str">
        <f>'5- Identificación de Riesgos'!I71</f>
        <v>Afectación Económica</v>
      </c>
      <c r="M61" s="174" t="s">
        <v>351</v>
      </c>
      <c r="N61" s="157" t="s">
        <v>341</v>
      </c>
      <c r="O61" s="157" t="s">
        <v>341</v>
      </c>
      <c r="P61" s="157" t="s">
        <v>341</v>
      </c>
      <c r="Q61" s="157" t="s">
        <v>341</v>
      </c>
      <c r="R61" s="161">
        <f t="shared" si="4"/>
        <v>1</v>
      </c>
      <c r="S61" s="498"/>
      <c r="T61" s="453"/>
      <c r="U61" s="423"/>
      <c r="V61" s="447"/>
    </row>
    <row r="62" spans="1:22" ht="111.75" hidden="1" customHeight="1">
      <c r="A62" s="432"/>
      <c r="B62" s="495"/>
      <c r="C62" s="253" t="str">
        <f>'5- Identificación de Riesgos'!D62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62" s="250"/>
      <c r="E62" s="165" t="s">
        <v>352</v>
      </c>
      <c r="F62" s="157" t="s">
        <v>341</v>
      </c>
      <c r="G62" s="157" t="s">
        <v>341</v>
      </c>
      <c r="H62" s="157" t="s">
        <v>341</v>
      </c>
      <c r="I62" s="157" t="s">
        <v>341</v>
      </c>
      <c r="J62" s="161">
        <f t="shared" si="3"/>
        <v>1</v>
      </c>
      <c r="K62" s="498"/>
      <c r="L62" s="157" t="str">
        <f>'5- Identificación de Riesgos'!I72</f>
        <v>Incumplimiento de las metas establecidas</v>
      </c>
      <c r="M62" s="174" t="s">
        <v>353</v>
      </c>
      <c r="N62" s="157" t="s">
        <v>341</v>
      </c>
      <c r="O62" s="157" t="s">
        <v>341</v>
      </c>
      <c r="P62" s="157" t="s">
        <v>341</v>
      </c>
      <c r="Q62" s="157" t="s">
        <v>341</v>
      </c>
      <c r="R62" s="161">
        <f t="shared" si="4"/>
        <v>1</v>
      </c>
      <c r="S62" s="498"/>
      <c r="T62" s="453"/>
      <c r="U62" s="423"/>
      <c r="V62" s="447"/>
    </row>
    <row r="63" spans="1:22" ht="30" hidden="1" customHeight="1">
      <c r="A63" s="432"/>
      <c r="B63" s="495"/>
      <c r="C63" s="253">
        <f>'5- Identificación de Riesgos'!D63</f>
        <v>0</v>
      </c>
      <c r="D63" s="250"/>
      <c r="E63" s="165"/>
      <c r="F63" s="157"/>
      <c r="G63" s="157"/>
      <c r="H63" s="157"/>
      <c r="I63" s="157"/>
      <c r="J63" s="161">
        <f t="shared" si="3"/>
        <v>0</v>
      </c>
      <c r="K63" s="498"/>
      <c r="L63" s="157">
        <f>'5- Identificación de Riesgos'!I73</f>
        <v>0</v>
      </c>
      <c r="M63" s="174"/>
      <c r="N63" s="157"/>
      <c r="O63" s="157"/>
      <c r="P63" s="157"/>
      <c r="Q63" s="157"/>
      <c r="R63" s="161"/>
      <c r="S63" s="498"/>
      <c r="T63" s="453"/>
      <c r="U63" s="423"/>
      <c r="V63" s="447"/>
    </row>
    <row r="64" spans="1:22" ht="30" hidden="1" customHeight="1">
      <c r="A64" s="432"/>
      <c r="B64" s="495"/>
      <c r="C64" s="253">
        <f>'5- Identificación de Riesgos'!D64</f>
        <v>0</v>
      </c>
      <c r="D64" s="250"/>
      <c r="E64" s="167"/>
      <c r="F64" s="157"/>
      <c r="G64" s="157"/>
      <c r="H64" s="157"/>
      <c r="I64" s="157"/>
      <c r="J64" s="161">
        <f t="shared" si="3"/>
        <v>0</v>
      </c>
      <c r="K64" s="498"/>
      <c r="L64" s="157">
        <f>'5- Identificación de Riesgos'!I74</f>
        <v>0</v>
      </c>
      <c r="M64" s="174"/>
      <c r="N64" s="157"/>
      <c r="O64" s="157"/>
      <c r="P64" s="157"/>
      <c r="Q64" s="157"/>
      <c r="R64" s="161"/>
      <c r="S64" s="498"/>
      <c r="T64" s="453"/>
      <c r="U64" s="423"/>
      <c r="V64" s="447"/>
    </row>
    <row r="65" spans="1:22" hidden="1">
      <c r="A65" s="432"/>
      <c r="B65" s="495"/>
      <c r="C65" s="253">
        <f>'5- Identificación de Riesgos'!D65</f>
        <v>0</v>
      </c>
      <c r="D65" s="250"/>
      <c r="E65" s="165"/>
      <c r="F65" s="157"/>
      <c r="G65" s="157"/>
      <c r="H65" s="157"/>
      <c r="I65" s="157"/>
      <c r="J65" s="161">
        <f t="shared" si="3"/>
        <v>0</v>
      </c>
      <c r="K65" s="498"/>
      <c r="L65" s="157">
        <f>'5- Identificación de Riesgos'!I75</f>
        <v>0</v>
      </c>
      <c r="M65" s="174"/>
      <c r="N65" s="157"/>
      <c r="O65" s="157"/>
      <c r="P65" s="157"/>
      <c r="Q65" s="157"/>
      <c r="R65" s="161"/>
      <c r="S65" s="498"/>
      <c r="T65" s="453"/>
      <c r="U65" s="423"/>
      <c r="V65" s="447"/>
    </row>
    <row r="66" spans="1:22" hidden="1">
      <c r="A66" s="432"/>
      <c r="B66" s="495"/>
      <c r="C66" s="253">
        <f>'5- Identificación de Riesgos'!D66</f>
        <v>0</v>
      </c>
      <c r="D66" s="250"/>
      <c r="E66" s="165"/>
      <c r="F66" s="157"/>
      <c r="G66" s="157"/>
      <c r="H66" s="157"/>
      <c r="I66" s="157"/>
      <c r="J66" s="161">
        <f t="shared" si="3"/>
        <v>0</v>
      </c>
      <c r="K66" s="498"/>
      <c r="L66" s="157">
        <f>'5- Identificación de Riesgos'!I76</f>
        <v>0</v>
      </c>
      <c r="M66" s="174"/>
      <c r="N66" s="157"/>
      <c r="O66" s="157"/>
      <c r="P66" s="157"/>
      <c r="Q66" s="157"/>
      <c r="R66" s="161"/>
      <c r="S66" s="498"/>
      <c r="T66" s="453"/>
      <c r="U66" s="423"/>
      <c r="V66" s="447"/>
    </row>
    <row r="67" spans="1:22" hidden="1">
      <c r="A67" s="432"/>
      <c r="B67" s="495"/>
      <c r="C67" s="253">
        <f>'5- Identificación de Riesgos'!D67</f>
        <v>0</v>
      </c>
      <c r="D67" s="250"/>
      <c r="E67" s="165"/>
      <c r="F67" s="157"/>
      <c r="G67" s="157"/>
      <c r="H67" s="157"/>
      <c r="I67" s="157"/>
      <c r="J67" s="161">
        <f t="shared" si="3"/>
        <v>0</v>
      </c>
      <c r="K67" s="498"/>
      <c r="L67" s="157">
        <f>'5- Identificación de Riesgos'!I77</f>
        <v>0</v>
      </c>
      <c r="M67" s="174"/>
      <c r="N67" s="157"/>
      <c r="O67" s="157"/>
      <c r="P67" s="157"/>
      <c r="Q67" s="157"/>
      <c r="R67" s="161"/>
      <c r="S67" s="498"/>
      <c r="T67" s="453"/>
      <c r="U67" s="423"/>
      <c r="V67" s="447"/>
    </row>
    <row r="68" spans="1:22" hidden="1">
      <c r="A68" s="432"/>
      <c r="B68" s="495"/>
      <c r="C68" s="253">
        <f>'5- Identificación de Riesgos'!D68</f>
        <v>0</v>
      </c>
      <c r="D68" s="250"/>
      <c r="E68" s="165"/>
      <c r="F68" s="157"/>
      <c r="G68" s="157"/>
      <c r="H68" s="157"/>
      <c r="I68" s="157"/>
      <c r="J68" s="161">
        <f t="shared" si="3"/>
        <v>0</v>
      </c>
      <c r="K68" s="498"/>
      <c r="L68" s="157">
        <f>'5- Identificación de Riesgos'!I78</f>
        <v>0</v>
      </c>
      <c r="M68" s="174"/>
      <c r="N68" s="157"/>
      <c r="O68" s="157"/>
      <c r="P68" s="157"/>
      <c r="Q68" s="157"/>
      <c r="R68" s="161"/>
      <c r="S68" s="498"/>
      <c r="T68" s="453"/>
      <c r="U68" s="423"/>
      <c r="V68" s="447"/>
    </row>
    <row r="69" spans="1:22" ht="15.75" hidden="1" thickBot="1">
      <c r="A69" s="433"/>
      <c r="B69" s="496"/>
      <c r="C69" s="255">
        <f>'5- Identificación de Riesgos'!D69</f>
        <v>0</v>
      </c>
      <c r="D69" s="251"/>
      <c r="E69" s="173"/>
      <c r="F69" s="158"/>
      <c r="G69" s="158"/>
      <c r="H69" s="158"/>
      <c r="I69" s="158"/>
      <c r="J69" s="162">
        <f t="shared" si="3"/>
        <v>0</v>
      </c>
      <c r="K69" s="499"/>
      <c r="L69" s="158">
        <f>'5- Identificación de Riesgos'!I79</f>
        <v>0</v>
      </c>
      <c r="M69" s="175"/>
      <c r="N69" s="158"/>
      <c r="O69" s="158"/>
      <c r="P69" s="158"/>
      <c r="Q69" s="158"/>
      <c r="R69" s="162"/>
      <c r="S69" s="499"/>
      <c r="T69" s="454"/>
      <c r="U69" s="424"/>
      <c r="V69" s="448"/>
    </row>
    <row r="70" spans="1:22" ht="60" hidden="1">
      <c r="A70" s="431">
        <f>'5- Identificación de Riesgos'!A70</f>
        <v>7</v>
      </c>
      <c r="B70" s="494" t="str">
        <f>'5- Identificación de Riesgos'!B70</f>
        <v>Ofrecer, prometer, entregar, aceptar o solicitar una ventaja a cambio de una indebida gestión en el tramite de la liquidación de las cuentas de cobro por concepto de Sentencias en contra de la Rama Judicial.</v>
      </c>
      <c r="C70" s="252" t="str">
        <f>'5- Identificación de Riesgos'!D70</f>
        <v>1. Falta de ética de los servidores públicos (Debilidades en principios y valores)</v>
      </c>
      <c r="D70" s="249"/>
      <c r="E70" s="164" t="s">
        <v>342</v>
      </c>
      <c r="F70" s="156" t="s">
        <v>341</v>
      </c>
      <c r="G70" s="156" t="s">
        <v>341</v>
      </c>
      <c r="H70" s="156" t="s">
        <v>341</v>
      </c>
      <c r="I70" s="156" t="s">
        <v>341</v>
      </c>
      <c r="J70" s="163">
        <f t="shared" ref="J70:J79" si="8">COUNTIF(F70:I70,"SI")/4</f>
        <v>1</v>
      </c>
      <c r="K70" s="497">
        <f>AVERAGE(J70:J72)</f>
        <v>1</v>
      </c>
      <c r="L70" s="156">
        <f>'5- Identificación de Riesgos'!I80</f>
        <v>0</v>
      </c>
      <c r="M70" s="176" t="s">
        <v>350</v>
      </c>
      <c r="N70" s="156" t="s">
        <v>340</v>
      </c>
      <c r="O70" s="156" t="s">
        <v>340</v>
      </c>
      <c r="P70" s="156" t="s">
        <v>341</v>
      </c>
      <c r="Q70" s="156" t="s">
        <v>341</v>
      </c>
      <c r="R70" s="163">
        <f t="shared" ref="R70:R72" si="9">SUM(COUNTIF(N70,"SI")*25%,COUNTIF(O70,"SI")*40%,COUNTIF(P70,"SI")*25%,COUNTIF(Q70,"SI")*10%)</f>
        <v>0.35</v>
      </c>
      <c r="S70" s="497">
        <f t="shared" ref="S70" si="10">AVERAGE(R70:R79)</f>
        <v>0.78333333333333333</v>
      </c>
      <c r="T70" s="45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2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446" t="str">
        <f>CONCATENATE(VLOOKUP((LEFT(T70,LEN(T70)-4)&amp;LEFT(U70,LEN(U70)-4)),'9- Matriz de Calor '!$D$18:$E$42,2,0)," - ",RIGHT(T70,1)*RIGHT(U70,1))</f>
        <v>Bajo - 1</v>
      </c>
    </row>
    <row r="71" spans="1:22" ht="30" hidden="1">
      <c r="A71" s="432"/>
      <c r="B71" s="495"/>
      <c r="C71" s="253" t="str">
        <f>'5- Identificación de Riesgos'!D71</f>
        <v>2. Falta de ética de terceros interesados  (Debilidades principios y valores)</v>
      </c>
      <c r="D71" s="250"/>
      <c r="E71" s="165" t="s">
        <v>344</v>
      </c>
      <c r="F71" s="157" t="s">
        <v>341</v>
      </c>
      <c r="G71" s="157" t="s">
        <v>341</v>
      </c>
      <c r="H71" s="157" t="s">
        <v>341</v>
      </c>
      <c r="I71" s="157" t="s">
        <v>341</v>
      </c>
      <c r="J71" s="161">
        <f t="shared" si="8"/>
        <v>1</v>
      </c>
      <c r="K71" s="498"/>
      <c r="L71" s="157">
        <f>'5- Identificación de Riesgos'!I81</f>
        <v>0</v>
      </c>
      <c r="M71" s="174" t="s">
        <v>351</v>
      </c>
      <c r="N71" s="157" t="s">
        <v>341</v>
      </c>
      <c r="O71" s="157" t="s">
        <v>341</v>
      </c>
      <c r="P71" s="157" t="s">
        <v>341</v>
      </c>
      <c r="Q71" s="157" t="s">
        <v>341</v>
      </c>
      <c r="R71" s="161">
        <f t="shared" si="9"/>
        <v>1</v>
      </c>
      <c r="S71" s="498"/>
      <c r="T71" s="453"/>
      <c r="U71" s="423"/>
      <c r="V71" s="447"/>
    </row>
    <row r="72" spans="1:22" ht="102" hidden="1">
      <c r="A72" s="432"/>
      <c r="B72" s="495"/>
      <c r="C72" s="253">
        <f>'5- Identificación de Riesgos'!D72</f>
        <v>0</v>
      </c>
      <c r="D72" s="250"/>
      <c r="E72" s="165" t="s">
        <v>352</v>
      </c>
      <c r="F72" s="157" t="s">
        <v>341</v>
      </c>
      <c r="G72" s="157" t="s">
        <v>341</v>
      </c>
      <c r="H72" s="157" t="s">
        <v>341</v>
      </c>
      <c r="I72" s="157" t="s">
        <v>341</v>
      </c>
      <c r="J72" s="161">
        <f t="shared" si="8"/>
        <v>1</v>
      </c>
      <c r="K72" s="498"/>
      <c r="L72" s="157">
        <f>'5- Identificación de Riesgos'!I82</f>
        <v>0</v>
      </c>
      <c r="M72" s="174" t="s">
        <v>353</v>
      </c>
      <c r="N72" s="157" t="s">
        <v>341</v>
      </c>
      <c r="O72" s="157" t="s">
        <v>341</v>
      </c>
      <c r="P72" s="157" t="s">
        <v>341</v>
      </c>
      <c r="Q72" s="157" t="s">
        <v>341</v>
      </c>
      <c r="R72" s="161">
        <f t="shared" si="9"/>
        <v>1</v>
      </c>
      <c r="S72" s="498"/>
      <c r="T72" s="453"/>
      <c r="U72" s="423"/>
      <c r="V72" s="447"/>
    </row>
    <row r="73" spans="1:22" hidden="1">
      <c r="A73" s="432"/>
      <c r="B73" s="495"/>
      <c r="C73" s="253">
        <f>'5- Identificación de Riesgos'!D73</f>
        <v>0</v>
      </c>
      <c r="D73" s="250"/>
      <c r="E73" s="165"/>
      <c r="F73" s="157"/>
      <c r="G73" s="157"/>
      <c r="H73" s="157"/>
      <c r="I73" s="157"/>
      <c r="J73" s="161">
        <f t="shared" si="8"/>
        <v>0</v>
      </c>
      <c r="K73" s="498"/>
      <c r="L73" s="157">
        <f>'5- Identificación de Riesgos'!I83</f>
        <v>0</v>
      </c>
      <c r="M73" s="174"/>
      <c r="N73" s="157"/>
      <c r="O73" s="157"/>
      <c r="P73" s="157"/>
      <c r="Q73" s="157"/>
      <c r="R73" s="161"/>
      <c r="S73" s="498"/>
      <c r="T73" s="453"/>
      <c r="U73" s="423"/>
      <c r="V73" s="447"/>
    </row>
    <row r="74" spans="1:22" hidden="1">
      <c r="A74" s="432"/>
      <c r="B74" s="495"/>
      <c r="C74" s="253">
        <f>'5- Identificación de Riesgos'!D74</f>
        <v>0</v>
      </c>
      <c r="D74" s="250"/>
      <c r="E74" s="167"/>
      <c r="F74" s="157"/>
      <c r="G74" s="157"/>
      <c r="H74" s="157"/>
      <c r="I74" s="157"/>
      <c r="J74" s="161">
        <f t="shared" si="8"/>
        <v>0</v>
      </c>
      <c r="K74" s="498"/>
      <c r="L74" s="157">
        <f>'5- Identificación de Riesgos'!I84</f>
        <v>0</v>
      </c>
      <c r="M74" s="174"/>
      <c r="N74" s="157"/>
      <c r="O74" s="157"/>
      <c r="P74" s="157"/>
      <c r="Q74" s="157"/>
      <c r="R74" s="161"/>
      <c r="S74" s="498"/>
      <c r="T74" s="453"/>
      <c r="U74" s="423"/>
      <c r="V74" s="447"/>
    </row>
    <row r="75" spans="1:22" hidden="1">
      <c r="A75" s="432"/>
      <c r="B75" s="495"/>
      <c r="C75" s="253">
        <f>'5- Identificación de Riesgos'!D75</f>
        <v>0</v>
      </c>
      <c r="D75" s="250"/>
      <c r="E75" s="165"/>
      <c r="F75" s="157"/>
      <c r="G75" s="157"/>
      <c r="H75" s="157"/>
      <c r="I75" s="157"/>
      <c r="J75" s="161">
        <f t="shared" si="8"/>
        <v>0</v>
      </c>
      <c r="K75" s="498"/>
      <c r="L75" s="157">
        <f>'5- Identificación de Riesgos'!I85</f>
        <v>0</v>
      </c>
      <c r="M75" s="174"/>
      <c r="N75" s="157"/>
      <c r="O75" s="157"/>
      <c r="P75" s="157"/>
      <c r="Q75" s="157"/>
      <c r="R75" s="161"/>
      <c r="S75" s="498"/>
      <c r="T75" s="453"/>
      <c r="U75" s="423"/>
      <c r="V75" s="447"/>
    </row>
    <row r="76" spans="1:22" hidden="1">
      <c r="A76" s="432"/>
      <c r="B76" s="495"/>
      <c r="C76" s="253">
        <f>'5- Identificación de Riesgos'!D76</f>
        <v>0</v>
      </c>
      <c r="D76" s="250"/>
      <c r="E76" s="165"/>
      <c r="F76" s="157"/>
      <c r="G76" s="157"/>
      <c r="H76" s="157"/>
      <c r="I76" s="157"/>
      <c r="J76" s="161">
        <f t="shared" si="8"/>
        <v>0</v>
      </c>
      <c r="K76" s="498"/>
      <c r="L76" s="157">
        <f>'5- Identificación de Riesgos'!I86</f>
        <v>0</v>
      </c>
      <c r="M76" s="174"/>
      <c r="N76" s="157"/>
      <c r="O76" s="157"/>
      <c r="P76" s="157"/>
      <c r="Q76" s="157"/>
      <c r="R76" s="161"/>
      <c r="S76" s="498"/>
      <c r="T76" s="453"/>
      <c r="U76" s="423"/>
      <c r="V76" s="447"/>
    </row>
    <row r="77" spans="1:22" hidden="1">
      <c r="A77" s="432"/>
      <c r="B77" s="495"/>
      <c r="C77" s="253">
        <f>'5- Identificación de Riesgos'!D77</f>
        <v>0</v>
      </c>
      <c r="D77" s="250"/>
      <c r="E77" s="165"/>
      <c r="F77" s="157"/>
      <c r="G77" s="157"/>
      <c r="H77" s="157"/>
      <c r="I77" s="157"/>
      <c r="J77" s="161">
        <f t="shared" si="8"/>
        <v>0</v>
      </c>
      <c r="K77" s="498"/>
      <c r="L77" s="157">
        <f>'5- Identificación de Riesgos'!I87</f>
        <v>0</v>
      </c>
      <c r="M77" s="174"/>
      <c r="N77" s="157"/>
      <c r="O77" s="157"/>
      <c r="P77" s="157"/>
      <c r="Q77" s="157"/>
      <c r="R77" s="161"/>
      <c r="S77" s="498"/>
      <c r="T77" s="453"/>
      <c r="U77" s="423"/>
      <c r="V77" s="447"/>
    </row>
    <row r="78" spans="1:22" hidden="1">
      <c r="A78" s="432"/>
      <c r="B78" s="495"/>
      <c r="C78" s="253">
        <f>'5- Identificación de Riesgos'!D78</f>
        <v>0</v>
      </c>
      <c r="D78" s="250"/>
      <c r="E78" s="165"/>
      <c r="F78" s="157"/>
      <c r="G78" s="157"/>
      <c r="H78" s="157"/>
      <c r="I78" s="157"/>
      <c r="J78" s="161">
        <f t="shared" si="8"/>
        <v>0</v>
      </c>
      <c r="K78" s="498"/>
      <c r="L78" s="157">
        <f>'5- Identificación de Riesgos'!I88</f>
        <v>0</v>
      </c>
      <c r="M78" s="174"/>
      <c r="N78" s="157"/>
      <c r="O78" s="157"/>
      <c r="P78" s="157"/>
      <c r="Q78" s="157"/>
      <c r="R78" s="161"/>
      <c r="S78" s="498"/>
      <c r="T78" s="453"/>
      <c r="U78" s="423"/>
      <c r="V78" s="447"/>
    </row>
    <row r="79" spans="1:22" ht="15.75" hidden="1" thickBot="1">
      <c r="A79" s="433"/>
      <c r="B79" s="496"/>
      <c r="C79" s="254">
        <f>'5- Identificación de Riesgos'!D79</f>
        <v>0</v>
      </c>
      <c r="D79" s="251"/>
      <c r="E79" s="173"/>
      <c r="F79" s="158"/>
      <c r="G79" s="158"/>
      <c r="H79" s="158"/>
      <c r="I79" s="158"/>
      <c r="J79" s="162">
        <f t="shared" si="8"/>
        <v>0</v>
      </c>
      <c r="K79" s="499"/>
      <c r="L79" s="158">
        <f>'5- Identificación de Riesgos'!I89</f>
        <v>0</v>
      </c>
      <c r="M79" s="175"/>
      <c r="N79" s="158"/>
      <c r="O79" s="158"/>
      <c r="P79" s="158"/>
      <c r="Q79" s="158"/>
      <c r="R79" s="162"/>
      <c r="S79" s="499"/>
      <c r="T79" s="454"/>
      <c r="U79" s="424"/>
      <c r="V79" s="448"/>
    </row>
  </sheetData>
  <mergeCells count="67">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60:T69"/>
    <mergeCell ref="U60:U69"/>
    <mergeCell ref="V60:V69"/>
    <mergeCell ref="A60:A69"/>
    <mergeCell ref="B60:B69"/>
    <mergeCell ref="K60:K69"/>
    <mergeCell ref="S60:S69"/>
    <mergeCell ref="U50:U59"/>
    <mergeCell ref="V50:V59"/>
    <mergeCell ref="A50:A59"/>
    <mergeCell ref="B50:B59"/>
    <mergeCell ref="K50:K59"/>
    <mergeCell ref="S50:S59"/>
    <mergeCell ref="T50:T59"/>
  </mergeCells>
  <conditionalFormatting sqref="T10 T20 T30 T40 T50 T60 T70">
    <cfRule type="containsText" dxfId="234" priority="373" operator="containsText" text="Muy Baja">
      <formula>NOT(ISERROR(SEARCH("Muy Baja",T10)))</formula>
    </cfRule>
    <cfRule type="containsText" dxfId="233" priority="374" operator="containsText" text="Baja">
      <formula>NOT(ISERROR(SEARCH("Baja",T10)))</formula>
    </cfRule>
    <cfRule type="containsText" dxfId="232" priority="375" operator="containsText" text="Muy Alta">
      <formula>NOT(ISERROR(SEARCH("Muy Alta",T10)))</formula>
    </cfRule>
    <cfRule type="containsText" dxfId="231" priority="377" operator="containsText" text="Alta">
      <formula>NOT(ISERROR(SEARCH("Alta",T10)))</formula>
    </cfRule>
    <cfRule type="containsText" dxfId="230" priority="378" operator="containsText" text="Media">
      <formula>NOT(ISERROR(SEARCH("Media",T10)))</formula>
    </cfRule>
    <cfRule type="containsText" dxfId="229" priority="379" operator="containsText" text="Media">
      <formula>NOT(ISERROR(SEARCH("Media",T10)))</formula>
    </cfRule>
    <cfRule type="containsText" dxfId="228" priority="380" operator="containsText" text="Media">
      <formula>NOT(ISERROR(SEARCH("Media",T10)))</formula>
    </cfRule>
    <cfRule type="containsText" dxfId="227" priority="381" operator="containsText" text="Muy Baja">
      <formula>NOT(ISERROR(SEARCH("Muy Baja",T10)))</formula>
    </cfRule>
    <cfRule type="containsText" dxfId="226" priority="382" operator="containsText" text="Baja">
      <formula>NOT(ISERROR(SEARCH("Baja",T10)))</formula>
    </cfRule>
    <cfRule type="containsText" dxfId="225" priority="383" operator="containsText" text="Muy Baja">
      <formula>NOT(ISERROR(SEARCH("Muy Baja",T10)))</formula>
    </cfRule>
    <cfRule type="containsText" dxfId="224" priority="384" operator="containsText" text="Muy Baja">
      <formula>NOT(ISERROR(SEARCH("Muy Baja",T10)))</formula>
    </cfRule>
    <cfRule type="containsText" dxfId="223" priority="385" operator="containsText" text="Muy Baja">
      <formula>NOT(ISERROR(SEARCH("Muy Baja",T10)))</formula>
    </cfRule>
    <cfRule type="containsText" dxfId="222" priority="386" operator="containsText" text="Muy Baja'Tabla probabilidad'!">
      <formula>NOT(ISERROR(SEARCH("Muy Baja'Tabla probabilidad'!",T10)))</formula>
    </cfRule>
    <cfRule type="containsText" dxfId="221" priority="387" operator="containsText" text="Muy bajo">
      <formula>NOT(ISERROR(SEARCH("Muy bajo",T10)))</formula>
    </cfRule>
    <cfRule type="containsText" dxfId="220" priority="388" operator="containsText" text="Alta">
      <formula>NOT(ISERROR(SEARCH("Alta",T10)))</formula>
    </cfRule>
    <cfRule type="containsText" dxfId="219" priority="389" operator="containsText" text="Media">
      <formula>NOT(ISERROR(SEARCH("Media",T10)))</formula>
    </cfRule>
    <cfRule type="containsText" dxfId="218" priority="390" operator="containsText" text="Baja">
      <formula>NOT(ISERROR(SEARCH("Baja",T10)))</formula>
    </cfRule>
    <cfRule type="containsText" dxfId="217" priority="391" operator="containsText" text="Muy baja">
      <formula>NOT(ISERROR(SEARCH("Muy baja",T10)))</formula>
    </cfRule>
    <cfRule type="cellIs" dxfId="216" priority="394" operator="between">
      <formula>1</formula>
      <formula>2</formula>
    </cfRule>
    <cfRule type="cellIs" dxfId="215" priority="395" operator="between">
      <formula>0</formula>
      <formula>2</formula>
    </cfRule>
  </conditionalFormatting>
  <conditionalFormatting sqref="U10 U20 U30 U40 U50 U60 U70">
    <cfRule type="containsText" dxfId="214" priority="367" operator="containsText" text="Catastrófico">
      <formula>NOT(ISERROR(SEARCH("Catastrófico",U10)))</formula>
    </cfRule>
    <cfRule type="containsText" dxfId="213" priority="368" operator="containsText" text="Mayor">
      <formula>NOT(ISERROR(SEARCH("Mayor",U10)))</formula>
    </cfRule>
    <cfRule type="containsText" dxfId="212" priority="369" operator="containsText" text="Alta">
      <formula>NOT(ISERROR(SEARCH("Alta",U10)))</formula>
    </cfRule>
    <cfRule type="containsText" dxfId="211" priority="370" operator="containsText" text="Moderado">
      <formula>NOT(ISERROR(SEARCH("Moderado",U10)))</formula>
    </cfRule>
    <cfRule type="containsText" dxfId="210" priority="371" operator="containsText" text="Menor">
      <formula>NOT(ISERROR(SEARCH("Menor",U10)))</formula>
    </cfRule>
    <cfRule type="containsText" dxfId="209" priority="372" operator="containsText" text="Leve">
      <formula>NOT(ISERROR(SEARCH("Leve",U10)))</formula>
    </cfRule>
  </conditionalFormatting>
  <conditionalFormatting sqref="V10 V20 V30 V40 V50 V60 V70">
    <cfRule type="containsText" dxfId="208" priority="331" operator="containsText" text="Extremo">
      <formula>NOT(ISERROR(SEARCH("Extremo",V10)))</formula>
    </cfRule>
    <cfRule type="containsText" dxfId="207" priority="332" operator="containsText" text="Alto">
      <formula>NOT(ISERROR(SEARCH("Alto",V10)))</formula>
    </cfRule>
    <cfRule type="containsText" dxfId="206" priority="333" operator="containsText" text="Bajo">
      <formula>NOT(ISERROR(SEARCH("Bajo",V10)))</formula>
    </cfRule>
    <cfRule type="containsText" dxfId="205" priority="334" operator="containsText" text="Moderado">
      <formula>NOT(ISERROR(SEARCH("Moderado",V10)))</formula>
    </cfRule>
  </conditionalFormatting>
  <dataValidations xWindow="504" yWindow="890" count="2">
    <dataValidation allowBlank="1" showInputMessage="1" showErrorMessage="1" prompt="Enunciar cuál es el control" sqref="E23 E25:E28 M10:M14 E33 E35:E38 E70:E71 E40:E43 E45:E48 E50:E53 E63 E65:E68 E60:E61 E30:E31 E55:E58 E73 E75:E78 E10:E21" xr:uid="{00000000-0002-0000-0500-000000000000}"/>
    <dataValidation type="list" allowBlank="1" showInputMessage="1" showErrorMessage="1" sqref="F10:I79 N10:Q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0"/>
  <sheetViews>
    <sheetView showGridLines="0" topLeftCell="A10" zoomScale="55" zoomScaleNormal="55" zoomScalePageLayoutView="70" workbookViewId="0">
      <selection activeCell="N117" sqref="N117"/>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23.42578125" style="17" customWidth="1"/>
    <col min="18" max="269" width="11.42578125" style="17"/>
    <col min="270" max="16384" width="11.42578125" style="22"/>
  </cols>
  <sheetData>
    <row r="1" spans="1:269" s="19" customFormat="1" ht="27.75" customHeight="1">
      <c r="A1" s="537"/>
      <c r="B1" s="537"/>
      <c r="C1" s="537"/>
      <c r="D1" s="537"/>
      <c r="E1" s="537"/>
      <c r="F1" s="534" t="s">
        <v>354</v>
      </c>
      <c r="G1" s="534"/>
      <c r="H1" s="534"/>
      <c r="I1" s="534"/>
      <c r="J1" s="534"/>
      <c r="K1" s="534"/>
      <c r="L1" s="534"/>
      <c r="M1" s="534"/>
      <c r="N1" s="534"/>
      <c r="O1" s="534"/>
      <c r="P1" s="534"/>
      <c r="Q1" s="53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7"/>
      <c r="B2" s="537"/>
      <c r="C2" s="537"/>
      <c r="D2" s="537"/>
      <c r="E2" s="537"/>
      <c r="F2" s="534"/>
      <c r="G2" s="534"/>
      <c r="H2" s="534"/>
      <c r="I2" s="534"/>
      <c r="J2" s="534"/>
      <c r="K2" s="534"/>
      <c r="L2" s="534"/>
      <c r="M2" s="534"/>
      <c r="N2" s="534"/>
      <c r="O2" s="534"/>
      <c r="P2" s="534"/>
      <c r="Q2" s="53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7"/>
      <c r="B3" s="537"/>
      <c r="C3" s="537"/>
      <c r="D3" s="537"/>
      <c r="E3" s="537"/>
      <c r="F3" s="534"/>
      <c r="G3" s="534"/>
      <c r="H3" s="534"/>
      <c r="I3" s="534"/>
      <c r="J3" s="534"/>
      <c r="K3" s="534"/>
      <c r="L3" s="534"/>
      <c r="M3" s="534"/>
      <c r="N3" s="534"/>
      <c r="O3" s="534"/>
      <c r="P3" s="534"/>
      <c r="Q3" s="53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62" t="s">
        <v>260</v>
      </c>
      <c r="B4" s="462"/>
      <c r="C4" s="523" t="s">
        <v>5</v>
      </c>
      <c r="D4" s="523"/>
      <c r="E4" s="523"/>
      <c r="F4" s="523"/>
      <c r="G4" s="523"/>
      <c r="H4" s="523"/>
      <c r="I4" s="523"/>
      <c r="J4" s="523"/>
      <c r="K4" s="523"/>
      <c r="L4" s="523"/>
      <c r="M4" s="523"/>
      <c r="N4" s="523"/>
      <c r="O4" s="523"/>
      <c r="P4" s="523"/>
      <c r="Q4" s="52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62" t="s">
        <v>261</v>
      </c>
      <c r="B5" s="462"/>
      <c r="C5" s="523" t="s">
        <v>36</v>
      </c>
      <c r="D5" s="523"/>
      <c r="E5" s="523"/>
      <c r="F5" s="523"/>
      <c r="G5" s="523"/>
      <c r="H5" s="523"/>
      <c r="I5" s="523"/>
      <c r="J5" s="523"/>
      <c r="K5" s="523"/>
      <c r="L5" s="523"/>
      <c r="M5" s="523"/>
      <c r="N5" s="523"/>
      <c r="O5" s="523"/>
      <c r="P5" s="523"/>
      <c r="Q5" s="52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62" t="s">
        <v>262</v>
      </c>
      <c r="B6" s="462"/>
      <c r="C6" s="522" t="s">
        <v>263</v>
      </c>
      <c r="D6" s="522"/>
      <c r="E6" s="522"/>
      <c r="F6" s="522"/>
      <c r="G6" s="522"/>
      <c r="H6" s="522"/>
      <c r="I6" s="522"/>
      <c r="J6" s="522"/>
      <c r="K6" s="522"/>
      <c r="L6" s="522"/>
      <c r="M6" s="522"/>
      <c r="N6" s="522"/>
      <c r="O6" s="522"/>
      <c r="P6" s="522"/>
      <c r="Q6" s="52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09" t="s">
        <v>355</v>
      </c>
      <c r="B7" s="509"/>
      <c r="C7" s="509"/>
      <c r="D7" s="509"/>
      <c r="E7" s="509"/>
      <c r="F7" s="509" t="s">
        <v>279</v>
      </c>
      <c r="G7" s="509"/>
      <c r="H7" s="509"/>
      <c r="I7" s="91"/>
      <c r="J7" s="478" t="s">
        <v>356</v>
      </c>
      <c r="K7" s="478"/>
      <c r="L7" s="478"/>
      <c r="M7" s="478"/>
      <c r="N7" s="47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1" t="s">
        <v>269</v>
      </c>
      <c r="B8" s="512" t="s">
        <v>326</v>
      </c>
      <c r="C8" s="538" t="s">
        <v>271</v>
      </c>
      <c r="D8" s="542" t="s">
        <v>281</v>
      </c>
      <c r="E8" s="512" t="s">
        <v>265</v>
      </c>
      <c r="F8" s="535" t="s">
        <v>357</v>
      </c>
      <c r="G8" s="535" t="s">
        <v>358</v>
      </c>
      <c r="H8" s="535" t="s">
        <v>359</v>
      </c>
      <c r="I8" s="540"/>
      <c r="J8" s="535" t="s">
        <v>360</v>
      </c>
      <c r="K8" s="535" t="s">
        <v>361</v>
      </c>
      <c r="L8" s="535" t="s">
        <v>362</v>
      </c>
      <c r="M8" s="535" t="s">
        <v>363</v>
      </c>
      <c r="N8" s="535" t="s">
        <v>364</v>
      </c>
      <c r="O8" s="535" t="s">
        <v>365</v>
      </c>
      <c r="P8" s="535" t="s">
        <v>366</v>
      </c>
      <c r="Q8" s="535" t="s">
        <v>367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63"/>
      <c r="B9" s="513"/>
      <c r="C9" s="539"/>
      <c r="D9" s="543"/>
      <c r="E9" s="513"/>
      <c r="F9" s="536"/>
      <c r="G9" s="536"/>
      <c r="H9" s="536"/>
      <c r="I9" s="541"/>
      <c r="J9" s="536"/>
      <c r="K9" s="536"/>
      <c r="L9" s="536"/>
      <c r="M9" s="536"/>
      <c r="N9" s="536"/>
      <c r="O9" s="536"/>
      <c r="P9" s="536"/>
      <c r="Q9" s="53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9">
        <f>'5- Identificación de Riesgos'!A10</f>
        <v>1</v>
      </c>
      <c r="B10" s="527" t="str">
        <f>'5- Identificación de Riesgos'!B10</f>
        <v>Fallo condenatorios a la Entidad</v>
      </c>
      <c r="C10" s="422" t="str">
        <f>'5- Identificación de Riesgos'!C10</f>
        <v>La entidad sea condenada en procesos calificados inicialmente como probable de ganar</v>
      </c>
      <c r="D10" s="422" t="s">
        <v>296</v>
      </c>
      <c r="E10" s="177" t="e">
        <f>'5- Identificación de Riesgos'!#REF!</f>
        <v>#REF!</v>
      </c>
      <c r="F10" s="452" t="str">
        <f>'5- Identificación de Riesgos'!H10</f>
        <v>Muy Baja - 1</v>
      </c>
      <c r="G10" s="422" t="str">
        <f>'5- Identificación de Riesgos'!M10</f>
        <v>Menor - 2</v>
      </c>
      <c r="H10" s="422" t="str">
        <f>'5- Identificación de Riesgos'!N10</f>
        <v>Bajo - 2</v>
      </c>
      <c r="I10" s="154"/>
      <c r="J10" s="531" t="str">
        <f>'6- Valoración Controles'!T10</f>
        <v>Muy Baja - 1</v>
      </c>
      <c r="K10" s="531" t="str">
        <f>'6- Valoración Controles'!U10</f>
        <v>Menor - 2</v>
      </c>
      <c r="L10" s="524" t="e">
        <f>AVERAGE(#REF!)</f>
        <v>#REF!</v>
      </c>
      <c r="M10" s="527" t="str">
        <f>'6- Valoración Controles'!V10</f>
        <v>Bajo - 2</v>
      </c>
      <c r="N10" s="527" t="s">
        <v>368</v>
      </c>
      <c r="O10" s="178"/>
      <c r="P10" s="178"/>
      <c r="Q10" s="179"/>
    </row>
    <row r="11" spans="1:269" ht="13.5" customHeight="1">
      <c r="A11" s="420"/>
      <c r="B11" s="528"/>
      <c r="C11" s="423"/>
      <c r="D11" s="423"/>
      <c r="E11" s="180" t="str">
        <f>'5- Identificación de Riesgos'!D10</f>
        <v>1. Falta de lineamientos y estrategias de defensa de prevención del daño antijurídico.</v>
      </c>
      <c r="F11" s="453"/>
      <c r="G11" s="530"/>
      <c r="H11" s="423"/>
      <c r="I11" s="92"/>
      <c r="J11" s="532"/>
      <c r="K11" s="532"/>
      <c r="L11" s="525"/>
      <c r="M11" s="528"/>
      <c r="N11" s="528"/>
      <c r="O11" s="181"/>
      <c r="P11" s="181">
        <v>5</v>
      </c>
      <c r="Q11" s="182"/>
    </row>
    <row r="12" spans="1:269" ht="13.5" customHeight="1">
      <c r="A12" s="420"/>
      <c r="B12" s="528"/>
      <c r="C12" s="423"/>
      <c r="D12" s="423"/>
      <c r="E12" s="180" t="str">
        <f>'5- Identificación de Riesgos'!D11</f>
        <v>2. Vencimiento de términos por el alto volumen de procesos.</v>
      </c>
      <c r="F12" s="453"/>
      <c r="G12" s="530"/>
      <c r="H12" s="423"/>
      <c r="I12" s="92"/>
      <c r="J12" s="532"/>
      <c r="K12" s="532"/>
      <c r="L12" s="525"/>
      <c r="M12" s="528"/>
      <c r="N12" s="528"/>
      <c r="O12" s="181"/>
      <c r="P12" s="181"/>
      <c r="Q12" s="182"/>
    </row>
    <row r="13" spans="1:269" ht="13.5" customHeight="1">
      <c r="A13" s="420"/>
      <c r="B13" s="528"/>
      <c r="C13" s="423"/>
      <c r="D13" s="423"/>
      <c r="E13" s="180" t="str">
        <f>'5- Identificación de Riesgos'!D12</f>
        <v xml:space="preserve">3. Insuficiente personal en al área legal y cobro coactivo para atender procesos. </v>
      </c>
      <c r="F13" s="453"/>
      <c r="G13" s="530"/>
      <c r="H13" s="423"/>
      <c r="I13" s="92"/>
      <c r="J13" s="532"/>
      <c r="K13" s="532"/>
      <c r="L13" s="525"/>
      <c r="M13" s="528"/>
      <c r="N13" s="528"/>
      <c r="O13" s="181"/>
      <c r="P13" s="181"/>
      <c r="Q13" s="182"/>
    </row>
    <row r="14" spans="1:269" ht="13.5" customHeight="1">
      <c r="A14" s="420"/>
      <c r="B14" s="528"/>
      <c r="C14" s="423"/>
      <c r="D14" s="423"/>
      <c r="E14" s="180">
        <f>'5- Identificación de Riesgos'!D14</f>
        <v>0</v>
      </c>
      <c r="F14" s="453"/>
      <c r="G14" s="530"/>
      <c r="H14" s="423"/>
      <c r="I14" s="92"/>
      <c r="J14" s="532"/>
      <c r="K14" s="532"/>
      <c r="L14" s="525"/>
      <c r="M14" s="528"/>
      <c r="N14" s="528"/>
      <c r="O14" s="181"/>
      <c r="P14" s="181"/>
      <c r="Q14" s="182"/>
    </row>
    <row r="15" spans="1:269" ht="13.5" customHeight="1">
      <c r="A15" s="420"/>
      <c r="B15" s="528"/>
      <c r="C15" s="423"/>
      <c r="D15" s="423"/>
      <c r="E15" s="180">
        <f>'5- Identificación de Riesgos'!D15</f>
        <v>0</v>
      </c>
      <c r="F15" s="453"/>
      <c r="G15" s="530"/>
      <c r="H15" s="423"/>
      <c r="I15" s="92"/>
      <c r="J15" s="532"/>
      <c r="K15" s="532"/>
      <c r="L15" s="525"/>
      <c r="M15" s="528"/>
      <c r="N15" s="528"/>
      <c r="O15" s="181"/>
      <c r="P15" s="181"/>
      <c r="Q15" s="182"/>
    </row>
    <row r="16" spans="1:269" ht="13.5" customHeight="1">
      <c r="A16" s="420"/>
      <c r="B16" s="528"/>
      <c r="C16" s="423"/>
      <c r="D16" s="423"/>
      <c r="E16" s="180">
        <f>'5- Identificación de Riesgos'!D16</f>
        <v>0</v>
      </c>
      <c r="F16" s="453"/>
      <c r="G16" s="530"/>
      <c r="H16" s="423"/>
      <c r="I16" s="92"/>
      <c r="J16" s="532"/>
      <c r="K16" s="532"/>
      <c r="L16" s="525"/>
      <c r="M16" s="528"/>
      <c r="N16" s="528"/>
      <c r="O16" s="181"/>
      <c r="P16" s="181"/>
      <c r="Q16" s="182"/>
    </row>
    <row r="17" spans="1:17" ht="13.5" customHeight="1">
      <c r="A17" s="420"/>
      <c r="B17" s="528"/>
      <c r="C17" s="423"/>
      <c r="D17" s="423"/>
      <c r="E17" s="180">
        <f>'5- Identificación de Riesgos'!D17</f>
        <v>0</v>
      </c>
      <c r="F17" s="453"/>
      <c r="G17" s="530"/>
      <c r="H17" s="423"/>
      <c r="I17" s="92"/>
      <c r="J17" s="532"/>
      <c r="K17" s="532"/>
      <c r="L17" s="525"/>
      <c r="M17" s="528"/>
      <c r="N17" s="528"/>
      <c r="O17" s="181"/>
      <c r="P17" s="181"/>
      <c r="Q17" s="182"/>
    </row>
    <row r="18" spans="1:17" ht="13.5" customHeight="1">
      <c r="A18" s="420"/>
      <c r="B18" s="528"/>
      <c r="C18" s="423"/>
      <c r="D18" s="423"/>
      <c r="E18" s="180">
        <f>'5- Identificación de Riesgos'!D18</f>
        <v>0</v>
      </c>
      <c r="F18" s="453"/>
      <c r="G18" s="530"/>
      <c r="H18" s="423"/>
      <c r="I18" s="92"/>
      <c r="J18" s="532"/>
      <c r="K18" s="532"/>
      <c r="L18" s="525"/>
      <c r="M18" s="528"/>
      <c r="N18" s="528"/>
      <c r="O18" s="181"/>
      <c r="P18" s="181"/>
      <c r="Q18" s="182"/>
    </row>
    <row r="19" spans="1:17" ht="13.5" customHeight="1" thickBot="1">
      <c r="A19" s="420"/>
      <c r="B19" s="529"/>
      <c r="C19" s="423"/>
      <c r="D19" s="423"/>
      <c r="E19" s="180">
        <f>'5- Identificación de Riesgos'!D19</f>
        <v>0</v>
      </c>
      <c r="F19" s="453"/>
      <c r="G19" s="530"/>
      <c r="H19" s="423"/>
      <c r="I19" s="93"/>
      <c r="J19" s="533"/>
      <c r="K19" s="533"/>
      <c r="L19" s="526"/>
      <c r="M19" s="529"/>
      <c r="N19" s="529"/>
      <c r="O19" s="181"/>
      <c r="P19" s="181"/>
      <c r="Q19" s="182"/>
    </row>
    <row r="20" spans="1:17" ht="13.5" customHeight="1">
      <c r="A20" s="419">
        <f>'5- Identificación de Riesgos'!A20</f>
        <v>2</v>
      </c>
      <c r="B20" s="527" t="str">
        <f>'5- Identificación de Riesgos'!B20</f>
        <v>No gestionar el cobro  coactivo de las obligaciones pecuniarias a favor de la Rama Judicial</v>
      </c>
      <c r="C20" s="422" t="str">
        <f>'5- Identificación de Riesgos'!C20</f>
        <v xml:space="preserve">No se adelanten la actividades conducentes a recuperar las suma que se le adeudan a la entidad </v>
      </c>
      <c r="D20" s="529" t="s">
        <v>296</v>
      </c>
      <c r="E20" s="180" t="str">
        <f>'5- Identificación de Riesgos'!D20</f>
        <v>1. No dar aplicación al procedimiento para la gestión del cobro coactivo.</v>
      </c>
      <c r="F20" s="452" t="str">
        <f>'5- Identificación de Riesgos'!H20</f>
        <v>Muy Baja - 1</v>
      </c>
      <c r="G20" s="422" t="str">
        <f>'5- Identificación de Riesgos'!M20</f>
        <v>Moderado - 3</v>
      </c>
      <c r="H20" s="422" t="str">
        <f>'5- Identificación de Riesgos'!N20</f>
        <v>Moderado - 3</v>
      </c>
      <c r="I20" s="92"/>
      <c r="J20" s="531" t="str">
        <f>'6- Valoración Controles'!T20</f>
        <v>Muy Baja - 1</v>
      </c>
      <c r="K20" s="531" t="str">
        <f>'6- Valoración Controles'!U20</f>
        <v>Moderado - 3</v>
      </c>
      <c r="L20" s="524" t="e">
        <f>AVERAGE(#REF!)</f>
        <v>#REF!</v>
      </c>
      <c r="M20" s="527" t="str">
        <f>'6- Valoración Controles'!V20</f>
        <v>Moderado - 3</v>
      </c>
      <c r="N20" s="528" t="s">
        <v>368</v>
      </c>
      <c r="O20" s="181"/>
      <c r="P20" s="181"/>
      <c r="Q20" s="182"/>
    </row>
    <row r="21" spans="1:17" ht="13.5" customHeight="1">
      <c r="A21" s="420"/>
      <c r="B21" s="528"/>
      <c r="C21" s="423"/>
      <c r="D21" s="423"/>
      <c r="E21" s="180" t="str">
        <f>'5- Identificación de Riesgos'!D21</f>
        <v>2. Falta de impulso oficioso en el adelantamiento de las actuaciones tendientes a interrumpir la prescripción en los procesos de cobro coactivo.</v>
      </c>
      <c r="F21" s="453"/>
      <c r="G21" s="530"/>
      <c r="H21" s="423"/>
      <c r="I21" s="92"/>
      <c r="J21" s="532"/>
      <c r="K21" s="532"/>
      <c r="L21" s="525"/>
      <c r="M21" s="528"/>
      <c r="N21" s="528"/>
      <c r="O21" s="181"/>
      <c r="P21" s="181"/>
      <c r="Q21" s="182"/>
    </row>
    <row r="22" spans="1:17" ht="13.5" customHeight="1">
      <c r="A22" s="420"/>
      <c r="B22" s="528"/>
      <c r="C22" s="423"/>
      <c r="D22" s="423"/>
      <c r="E22" s="180" t="str">
        <f>'5- Identificación de Riesgos'!D22</f>
        <v>3. Falta de seguimiento y control al proceso  de cobro coactivo.</v>
      </c>
      <c r="F22" s="453"/>
      <c r="G22" s="530"/>
      <c r="H22" s="423"/>
      <c r="I22" s="92"/>
      <c r="J22" s="532"/>
      <c r="K22" s="532"/>
      <c r="L22" s="525"/>
      <c r="M22" s="528"/>
      <c r="N22" s="528"/>
      <c r="O22" s="181"/>
      <c r="P22" s="181"/>
      <c r="Q22" s="182"/>
    </row>
    <row r="23" spans="1:17" ht="13.5" customHeight="1">
      <c r="A23" s="420"/>
      <c r="B23" s="528"/>
      <c r="C23" s="423"/>
      <c r="D23" s="423"/>
      <c r="E23" s="180" t="e">
        <f>'5- Identificación de Riesgos'!#REF!</f>
        <v>#REF!</v>
      </c>
      <c r="F23" s="453"/>
      <c r="G23" s="530"/>
      <c r="H23" s="423"/>
      <c r="I23" s="92"/>
      <c r="J23" s="532"/>
      <c r="K23" s="532"/>
      <c r="L23" s="525"/>
      <c r="M23" s="528"/>
      <c r="N23" s="528"/>
      <c r="O23" s="181"/>
      <c r="P23" s="181"/>
      <c r="Q23" s="182"/>
    </row>
    <row r="24" spans="1:17" ht="13.5" customHeight="1">
      <c r="A24" s="420"/>
      <c r="B24" s="528"/>
      <c r="C24" s="423"/>
      <c r="D24" s="423"/>
      <c r="E24" s="180" t="str">
        <f>'5- Identificación de Riesgos'!D23</f>
        <v>4. Fallas en los aplicativos EKOGUI y GCC.</v>
      </c>
      <c r="F24" s="453"/>
      <c r="G24" s="530"/>
      <c r="H24" s="423"/>
      <c r="I24" s="92"/>
      <c r="J24" s="532"/>
      <c r="K24" s="532"/>
      <c r="L24" s="525"/>
      <c r="M24" s="528"/>
      <c r="N24" s="528"/>
      <c r="O24" s="181"/>
      <c r="P24" s="181"/>
      <c r="Q24" s="182"/>
    </row>
    <row r="25" spans="1:17" ht="13.5" customHeight="1">
      <c r="A25" s="420"/>
      <c r="B25" s="528"/>
      <c r="C25" s="423"/>
      <c r="D25" s="423"/>
      <c r="E25" s="180">
        <f>'5- Identificación de Riesgos'!D25</f>
        <v>0</v>
      </c>
      <c r="F25" s="453"/>
      <c r="G25" s="530"/>
      <c r="H25" s="423"/>
      <c r="I25" s="92"/>
      <c r="J25" s="532"/>
      <c r="K25" s="532"/>
      <c r="L25" s="525"/>
      <c r="M25" s="528"/>
      <c r="N25" s="528"/>
      <c r="O25" s="181"/>
      <c r="P25" s="181"/>
      <c r="Q25" s="182"/>
    </row>
    <row r="26" spans="1:17" ht="13.5" customHeight="1">
      <c r="A26" s="420"/>
      <c r="B26" s="528"/>
      <c r="C26" s="423"/>
      <c r="D26" s="423"/>
      <c r="E26" s="180">
        <f>'5- Identificación de Riesgos'!D26</f>
        <v>0</v>
      </c>
      <c r="F26" s="453"/>
      <c r="G26" s="530"/>
      <c r="H26" s="423"/>
      <c r="I26" s="92"/>
      <c r="J26" s="532"/>
      <c r="K26" s="532"/>
      <c r="L26" s="525"/>
      <c r="M26" s="528"/>
      <c r="N26" s="528"/>
      <c r="O26" s="181"/>
      <c r="P26" s="181"/>
      <c r="Q26" s="182"/>
    </row>
    <row r="27" spans="1:17" ht="13.5" customHeight="1">
      <c r="A27" s="420"/>
      <c r="B27" s="528"/>
      <c r="C27" s="423"/>
      <c r="D27" s="423"/>
      <c r="E27" s="180">
        <f>'5- Identificación de Riesgos'!D27</f>
        <v>0</v>
      </c>
      <c r="F27" s="453"/>
      <c r="G27" s="530"/>
      <c r="H27" s="423"/>
      <c r="I27" s="92"/>
      <c r="J27" s="532"/>
      <c r="K27" s="532"/>
      <c r="L27" s="525"/>
      <c r="M27" s="528"/>
      <c r="N27" s="528"/>
      <c r="O27" s="181"/>
      <c r="P27" s="181"/>
      <c r="Q27" s="182"/>
    </row>
    <row r="28" spans="1:17" ht="13.5" customHeight="1">
      <c r="A28" s="420"/>
      <c r="B28" s="528"/>
      <c r="C28" s="423"/>
      <c r="D28" s="423"/>
      <c r="E28" s="180">
        <f>'5- Identificación de Riesgos'!D28</f>
        <v>0</v>
      </c>
      <c r="F28" s="453"/>
      <c r="G28" s="530"/>
      <c r="H28" s="423"/>
      <c r="I28" s="92"/>
      <c r="J28" s="532"/>
      <c r="K28" s="532"/>
      <c r="L28" s="525"/>
      <c r="M28" s="528"/>
      <c r="N28" s="528"/>
      <c r="O28" s="181"/>
      <c r="P28" s="181"/>
      <c r="Q28" s="182"/>
    </row>
    <row r="29" spans="1:17" ht="13.5" customHeight="1" thickBot="1">
      <c r="A29" s="420"/>
      <c r="B29" s="529"/>
      <c r="C29" s="423"/>
      <c r="D29" s="423"/>
      <c r="E29" s="180">
        <f>'5- Identificación de Riesgos'!D29</f>
        <v>0</v>
      </c>
      <c r="F29" s="453"/>
      <c r="G29" s="530"/>
      <c r="H29" s="423"/>
      <c r="I29" s="93"/>
      <c r="J29" s="533"/>
      <c r="K29" s="533"/>
      <c r="L29" s="526"/>
      <c r="M29" s="529"/>
      <c r="N29" s="529"/>
      <c r="O29" s="181"/>
      <c r="P29" s="181"/>
      <c r="Q29" s="182"/>
    </row>
    <row r="30" spans="1:17" ht="30" customHeight="1">
      <c r="A30" s="419">
        <f>'5- Identificación de Riesgos'!A30</f>
        <v>3</v>
      </c>
      <c r="B30" s="527" t="str">
        <f>'5- Identificación de Riesgos'!B30</f>
        <v>Extemporaneidad Actuaciones Administrativas,  Judiciales y/o extrajudiciales</v>
      </c>
      <c r="C30" s="422" t="str">
        <f>'5- Identificación de Riesgos'!C30</f>
        <v>Incumplimiento con los términos establecidos para la ejecución de actuaciones dentro de los procesos judiciales y extrajudiciales.</v>
      </c>
      <c r="D30" s="529" t="s">
        <v>296</v>
      </c>
      <c r="E30" s="180" t="str">
        <f>'5- Identificación de Riesgos'!D30</f>
        <v>1. Incremento en el ingreso de titulos ejecutivos para su respectivo cobro, en reclamaciones y en conciliaciones extrajudiciales y prejudiciales que exige mayor cantidad de servidores dedicados a su atención.</v>
      </c>
      <c r="F30" s="452" t="str">
        <f>'5- Identificación de Riesgos'!H30</f>
        <v>Muy Baja - 1</v>
      </c>
      <c r="G30" s="422" t="str">
        <f>'5- Identificación de Riesgos'!M30</f>
        <v>Menor - 2</v>
      </c>
      <c r="H30" s="422" t="str">
        <f>'5- Identificación de Riesgos'!N30</f>
        <v>Bajo - 2</v>
      </c>
      <c r="I30" s="92"/>
      <c r="J30" s="531" t="str">
        <f>'6- Valoración Controles'!T30</f>
        <v>Muy Baja - 1</v>
      </c>
      <c r="K30" s="531" t="str">
        <f>'6- Valoración Controles'!U30</f>
        <v>Menor - 2</v>
      </c>
      <c r="L30" s="524" t="e">
        <f>AVERAGE(#REF!)</f>
        <v>#REF!</v>
      </c>
      <c r="M30" s="527" t="str">
        <f>'6- Valoración Controles'!V30</f>
        <v>Bajo - 2</v>
      </c>
      <c r="N30" s="528" t="s">
        <v>368</v>
      </c>
      <c r="O30" s="181"/>
      <c r="P30" s="181"/>
      <c r="Q30" s="182"/>
    </row>
    <row r="31" spans="1:17" ht="30" customHeight="1">
      <c r="A31" s="420"/>
      <c r="B31" s="528"/>
      <c r="C31" s="423"/>
      <c r="D31" s="423"/>
      <c r="E31" s="180" t="str">
        <f>'5- Identificación de Riesgos'!D31</f>
        <v>2. Desatención de los tiempos y términos establecidos para los procesos.</v>
      </c>
      <c r="F31" s="453"/>
      <c r="G31" s="530"/>
      <c r="H31" s="423"/>
      <c r="I31" s="92"/>
      <c r="J31" s="532"/>
      <c r="K31" s="532"/>
      <c r="L31" s="525"/>
      <c r="M31" s="528"/>
      <c r="N31" s="528"/>
      <c r="O31" s="181"/>
      <c r="P31" s="181"/>
      <c r="Q31" s="182"/>
    </row>
    <row r="32" spans="1:17" ht="15" customHeight="1">
      <c r="A32" s="420"/>
      <c r="B32" s="528"/>
      <c r="C32" s="423"/>
      <c r="D32" s="423"/>
      <c r="E32" s="180">
        <f>'5- Identificación de Riesgos'!D32</f>
        <v>0</v>
      </c>
      <c r="F32" s="453"/>
      <c r="G32" s="530"/>
      <c r="H32" s="423"/>
      <c r="I32" s="92"/>
      <c r="J32" s="532"/>
      <c r="K32" s="532"/>
      <c r="L32" s="525"/>
      <c r="M32" s="528"/>
      <c r="N32" s="528"/>
      <c r="O32" s="181"/>
      <c r="P32" s="181"/>
      <c r="Q32" s="182"/>
    </row>
    <row r="33" spans="1:17">
      <c r="A33" s="420"/>
      <c r="B33" s="528"/>
      <c r="C33" s="423"/>
      <c r="D33" s="423"/>
      <c r="E33" s="180">
        <f>'5- Identificación de Riesgos'!D33</f>
        <v>0</v>
      </c>
      <c r="F33" s="453"/>
      <c r="G33" s="530"/>
      <c r="H33" s="423"/>
      <c r="I33" s="92"/>
      <c r="J33" s="532"/>
      <c r="K33" s="532"/>
      <c r="L33" s="525"/>
      <c r="M33" s="528"/>
      <c r="N33" s="528"/>
      <c r="O33" s="181"/>
      <c r="P33" s="181"/>
      <c r="Q33" s="182"/>
    </row>
    <row r="34" spans="1:17" ht="30" customHeight="1">
      <c r="A34" s="420"/>
      <c r="B34" s="528"/>
      <c r="C34" s="423"/>
      <c r="D34" s="423"/>
      <c r="E34" s="180">
        <f>'5- Identificación de Riesgos'!D34</f>
        <v>0</v>
      </c>
      <c r="F34" s="453"/>
      <c r="G34" s="530"/>
      <c r="H34" s="423"/>
      <c r="I34" s="92"/>
      <c r="J34" s="532"/>
      <c r="K34" s="532"/>
      <c r="L34" s="525"/>
      <c r="M34" s="528"/>
      <c r="N34" s="528"/>
      <c r="O34" s="181"/>
      <c r="P34" s="181"/>
      <c r="Q34" s="182"/>
    </row>
    <row r="35" spans="1:17" ht="30" customHeight="1">
      <c r="A35" s="420"/>
      <c r="B35" s="528"/>
      <c r="C35" s="423"/>
      <c r="D35" s="423"/>
      <c r="E35" s="180">
        <f>'5- Identificación de Riesgos'!D35</f>
        <v>0</v>
      </c>
      <c r="F35" s="453"/>
      <c r="G35" s="530"/>
      <c r="H35" s="423"/>
      <c r="I35" s="92"/>
      <c r="J35" s="532"/>
      <c r="K35" s="532"/>
      <c r="L35" s="525"/>
      <c r="M35" s="528"/>
      <c r="N35" s="528"/>
      <c r="O35" s="181"/>
      <c r="P35" s="181"/>
      <c r="Q35" s="182"/>
    </row>
    <row r="36" spans="1:17">
      <c r="A36" s="420"/>
      <c r="B36" s="528"/>
      <c r="C36" s="423"/>
      <c r="D36" s="423"/>
      <c r="E36" s="180">
        <f>'5- Identificación de Riesgos'!D36</f>
        <v>0</v>
      </c>
      <c r="F36" s="453"/>
      <c r="G36" s="530"/>
      <c r="H36" s="423"/>
      <c r="I36" s="92"/>
      <c r="J36" s="532"/>
      <c r="K36" s="532"/>
      <c r="L36" s="525"/>
      <c r="M36" s="528"/>
      <c r="N36" s="528"/>
      <c r="O36" s="181"/>
      <c r="P36" s="181"/>
      <c r="Q36" s="182"/>
    </row>
    <row r="37" spans="1:17">
      <c r="A37" s="420"/>
      <c r="B37" s="528"/>
      <c r="C37" s="423"/>
      <c r="D37" s="423"/>
      <c r="E37" s="180">
        <f>'5- Identificación de Riesgos'!D37</f>
        <v>0</v>
      </c>
      <c r="F37" s="453"/>
      <c r="G37" s="530"/>
      <c r="H37" s="423"/>
      <c r="I37" s="92"/>
      <c r="J37" s="532"/>
      <c r="K37" s="532"/>
      <c r="L37" s="525"/>
      <c r="M37" s="528"/>
      <c r="N37" s="528"/>
      <c r="O37" s="181"/>
      <c r="P37" s="181"/>
      <c r="Q37" s="182"/>
    </row>
    <row r="38" spans="1:17">
      <c r="A38" s="420"/>
      <c r="B38" s="528"/>
      <c r="C38" s="423"/>
      <c r="D38" s="423"/>
      <c r="E38" s="180">
        <f>'5- Identificación de Riesgos'!D38</f>
        <v>0</v>
      </c>
      <c r="F38" s="453"/>
      <c r="G38" s="530"/>
      <c r="H38" s="423"/>
      <c r="I38" s="92"/>
      <c r="J38" s="532"/>
      <c r="K38" s="532"/>
      <c r="L38" s="525"/>
      <c r="M38" s="528"/>
      <c r="N38" s="528"/>
      <c r="O38" s="181"/>
      <c r="P38" s="181"/>
      <c r="Q38" s="182"/>
    </row>
    <row r="39" spans="1:17" ht="32.450000000000003" customHeight="1">
      <c r="A39" s="420"/>
      <c r="B39" s="529"/>
      <c r="C39" s="423"/>
      <c r="D39" s="423"/>
      <c r="E39" s="180">
        <f>'5- Identificación de Riesgos'!D39</f>
        <v>0</v>
      </c>
      <c r="F39" s="453"/>
      <c r="G39" s="530"/>
      <c r="H39" s="423"/>
      <c r="I39" s="93"/>
      <c r="J39" s="533"/>
      <c r="K39" s="533"/>
      <c r="L39" s="526"/>
      <c r="M39" s="529"/>
      <c r="N39" s="529"/>
      <c r="O39" s="181"/>
      <c r="P39" s="181"/>
      <c r="Q39" s="182"/>
    </row>
    <row r="40" spans="1:17" ht="30" hidden="1" customHeight="1">
      <c r="A40" s="431">
        <f>'5- Identificación de Riesgos'!A40</f>
        <v>4</v>
      </c>
      <c r="B40" s="527" t="str">
        <f>'5- Identificación de Riesgos'!B40</f>
        <v xml:space="preserve">Recibir dádivas o beneficios a nombre propio o de terceros para  no actuar con la debida diligencia en los procesos en  contra la entidad  o divulgar información privilegiada </v>
      </c>
      <c r="C40" s="422" t="str">
        <f>'5- Identificación de Riesgos'!C40</f>
        <v>Retrasar, desviar, omitir actuaciones o suministrar información privilegiada .</v>
      </c>
      <c r="D40" s="529" t="s">
        <v>296</v>
      </c>
      <c r="E40" s="180" t="str">
        <f>'5- Identificación de Riesgos'!D50</f>
        <v>1. Falta de ética de los servidores públicos (Debilidades en principios y valores)</v>
      </c>
      <c r="F40" s="452" t="str">
        <f>'5- Identificación de Riesgos'!H40</f>
        <v>Muy Baja - 1</v>
      </c>
      <c r="G40" s="422" t="str">
        <f>'5- Identificación de Riesgos'!M40</f>
        <v>Catastrófico - 5</v>
      </c>
      <c r="H40" s="422" t="str">
        <f>'5- Identificación de Riesgos'!N40</f>
        <v>Extremo - 5</v>
      </c>
      <c r="I40" s="92"/>
      <c r="J40" s="531" t="str">
        <f>'6- Valoración Controles'!T40</f>
        <v>Muy Baja - 1</v>
      </c>
      <c r="K40" s="531" t="str">
        <f>'6- Valoración Controles'!U40</f>
        <v>Mayor - 4</v>
      </c>
      <c r="L40" s="524" t="e">
        <f>AVERAGE(#REF!)</f>
        <v>#REF!</v>
      </c>
      <c r="M40" s="527" t="str">
        <f>'6- Valoración Controles'!V40</f>
        <v>Alto  - 4</v>
      </c>
      <c r="N40" s="528" t="s">
        <v>368</v>
      </c>
      <c r="O40" s="181"/>
      <c r="P40" s="181"/>
      <c r="Q40" s="182"/>
    </row>
    <row r="41" spans="1:17" ht="30" hidden="1">
      <c r="A41" s="432"/>
      <c r="B41" s="528"/>
      <c r="C41" s="423"/>
      <c r="D41" s="423"/>
      <c r="E41" s="180" t="str">
        <f>'5- Identificación de Riesgos'!D51</f>
        <v>2. Falta de ética de terceros interesados  (Debilidades principios y valores)</v>
      </c>
      <c r="F41" s="453"/>
      <c r="G41" s="530"/>
      <c r="H41" s="423"/>
      <c r="I41" s="92"/>
      <c r="J41" s="532"/>
      <c r="K41" s="532"/>
      <c r="L41" s="525"/>
      <c r="M41" s="528"/>
      <c r="N41" s="528"/>
      <c r="O41" s="181"/>
      <c r="P41" s="181"/>
      <c r="Q41" s="182"/>
    </row>
    <row r="42" spans="1:17" ht="30" hidden="1">
      <c r="A42" s="432"/>
      <c r="B42" s="528"/>
      <c r="C42" s="423"/>
      <c r="D42" s="423"/>
      <c r="E42" s="180" t="str">
        <f>'5- Identificación de Riesgos'!D52</f>
        <v>3. Debilidades en los controles de los procedimientos de cobro coactivo.</v>
      </c>
      <c r="F42" s="453"/>
      <c r="G42" s="530"/>
      <c r="H42" s="423"/>
      <c r="I42" s="92"/>
      <c r="J42" s="532"/>
      <c r="K42" s="532"/>
      <c r="L42" s="525"/>
      <c r="M42" s="528"/>
      <c r="N42" s="528"/>
      <c r="O42" s="181"/>
      <c r="P42" s="181"/>
      <c r="Q42" s="182"/>
    </row>
    <row r="43" spans="1:17" hidden="1">
      <c r="A43" s="432"/>
      <c r="B43" s="528"/>
      <c r="C43" s="423"/>
      <c r="D43" s="423"/>
      <c r="E43" s="180">
        <f>'5- Identificación de Riesgos'!D53</f>
        <v>0</v>
      </c>
      <c r="F43" s="453"/>
      <c r="G43" s="530"/>
      <c r="H43" s="423"/>
      <c r="I43" s="92"/>
      <c r="J43" s="532"/>
      <c r="K43" s="532"/>
      <c r="L43" s="525"/>
      <c r="M43" s="528"/>
      <c r="N43" s="528"/>
      <c r="O43" s="181"/>
      <c r="P43" s="181"/>
      <c r="Q43" s="182"/>
    </row>
    <row r="44" spans="1:17" hidden="1">
      <c r="A44" s="432"/>
      <c r="B44" s="528"/>
      <c r="C44" s="423"/>
      <c r="D44" s="423"/>
      <c r="E44" s="180">
        <f>'5- Identificación de Riesgos'!D54</f>
        <v>0</v>
      </c>
      <c r="F44" s="453"/>
      <c r="G44" s="530"/>
      <c r="H44" s="423"/>
      <c r="I44" s="92"/>
      <c r="J44" s="532"/>
      <c r="K44" s="532"/>
      <c r="L44" s="525"/>
      <c r="M44" s="528"/>
      <c r="N44" s="528"/>
      <c r="O44" s="181"/>
      <c r="P44" s="181"/>
      <c r="Q44" s="182"/>
    </row>
    <row r="45" spans="1:17" hidden="1">
      <c r="A45" s="432"/>
      <c r="B45" s="528"/>
      <c r="C45" s="423"/>
      <c r="D45" s="423"/>
      <c r="E45" s="180">
        <f>'5- Identificación de Riesgos'!D55</f>
        <v>0</v>
      </c>
      <c r="F45" s="453"/>
      <c r="G45" s="530"/>
      <c r="H45" s="423"/>
      <c r="I45" s="92"/>
      <c r="J45" s="532"/>
      <c r="K45" s="532"/>
      <c r="L45" s="525"/>
      <c r="M45" s="528"/>
      <c r="N45" s="528"/>
      <c r="O45" s="181"/>
      <c r="P45" s="181"/>
      <c r="Q45" s="182"/>
    </row>
    <row r="46" spans="1:17" hidden="1">
      <c r="A46" s="432"/>
      <c r="B46" s="528"/>
      <c r="C46" s="423"/>
      <c r="D46" s="423"/>
      <c r="E46" s="180">
        <f>'5- Identificación de Riesgos'!D56</f>
        <v>0</v>
      </c>
      <c r="F46" s="453"/>
      <c r="G46" s="530"/>
      <c r="H46" s="423"/>
      <c r="I46" s="92"/>
      <c r="J46" s="532"/>
      <c r="K46" s="532"/>
      <c r="L46" s="525"/>
      <c r="M46" s="528"/>
      <c r="N46" s="528"/>
      <c r="O46" s="181"/>
      <c r="P46" s="181"/>
      <c r="Q46" s="182"/>
    </row>
    <row r="47" spans="1:17" hidden="1">
      <c r="A47" s="432"/>
      <c r="B47" s="528"/>
      <c r="C47" s="423"/>
      <c r="D47" s="423"/>
      <c r="E47" s="180">
        <f>'5- Identificación de Riesgos'!D57</f>
        <v>0</v>
      </c>
      <c r="F47" s="453"/>
      <c r="G47" s="530"/>
      <c r="H47" s="423"/>
      <c r="I47" s="92"/>
      <c r="J47" s="532"/>
      <c r="K47" s="532"/>
      <c r="L47" s="525"/>
      <c r="M47" s="528"/>
      <c r="N47" s="528"/>
      <c r="O47" s="181"/>
      <c r="P47" s="181"/>
      <c r="Q47" s="182"/>
    </row>
    <row r="48" spans="1:17" hidden="1">
      <c r="A48" s="432"/>
      <c r="B48" s="528"/>
      <c r="C48" s="423"/>
      <c r="D48" s="423"/>
      <c r="E48" s="180">
        <f>'5- Identificación de Riesgos'!D58</f>
        <v>0</v>
      </c>
      <c r="F48" s="453"/>
      <c r="G48" s="530"/>
      <c r="H48" s="423"/>
      <c r="I48" s="92"/>
      <c r="J48" s="532"/>
      <c r="K48" s="532"/>
      <c r="L48" s="525"/>
      <c r="M48" s="528"/>
      <c r="N48" s="528"/>
      <c r="O48" s="181"/>
      <c r="P48" s="181"/>
      <c r="Q48" s="182"/>
    </row>
    <row r="49" spans="1:17" ht="15.75" hidden="1" thickBot="1">
      <c r="A49" s="432"/>
      <c r="B49" s="529"/>
      <c r="C49" s="423"/>
      <c r="D49" s="423"/>
      <c r="E49" s="180">
        <f>'5- Identificación de Riesgos'!D59</f>
        <v>0</v>
      </c>
      <c r="F49" s="453"/>
      <c r="G49" s="530"/>
      <c r="H49" s="423"/>
      <c r="I49" s="93"/>
      <c r="J49" s="533"/>
      <c r="K49" s="533"/>
      <c r="L49" s="526"/>
      <c r="M49" s="529"/>
      <c r="N49" s="529"/>
      <c r="O49" s="181"/>
      <c r="P49" s="181"/>
      <c r="Q49" s="182"/>
    </row>
    <row r="50" spans="1:17" ht="15" hidden="1" customHeight="1">
      <c r="A50" s="431">
        <f>'5- Identificación de Riesgos'!A50</f>
        <v>5</v>
      </c>
      <c r="B50" s="527" t="str">
        <f>'5- Identificación de Riesgos'!B50</f>
        <v>Ofrecer, prometer, entregar, aceptar o solicitar una ventaja indebida a cambio de la deficiente gestión en el cobro coactivo de las obligaciones a favor de la Rama Judicial</v>
      </c>
      <c r="C50" s="422" t="str">
        <f>'5- Identificación de Riesgos'!C50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57"/>
      <c r="E50" s="180"/>
      <c r="F50" s="452" t="str">
        <f>'5- Identificación de Riesgos'!H50</f>
        <v>Muy Baja - 1</v>
      </c>
      <c r="G50" s="422" t="str">
        <f>'5- Identificación de Riesgos'!M50</f>
        <v>Menor - 2</v>
      </c>
      <c r="H50" s="422" t="str">
        <f>'5- Identificación de Riesgos'!N50</f>
        <v>Bajo - 2</v>
      </c>
      <c r="I50" s="92"/>
      <c r="J50" s="531" t="str">
        <f>'6- Valoración Controles'!T50</f>
        <v>Muy Baja - 1</v>
      </c>
      <c r="K50" s="531" t="str">
        <f>'6- Valoración Controles'!U50</f>
        <v>Leve - 1</v>
      </c>
      <c r="L50" s="524" t="e">
        <f>AVERAGE(#REF!)</f>
        <v>#REF!</v>
      </c>
      <c r="M50" s="527" t="str">
        <f>'6- Valoración Controles'!V50</f>
        <v>Bajo - 1</v>
      </c>
      <c r="N50" s="528" t="s">
        <v>368</v>
      </c>
      <c r="O50" s="181"/>
      <c r="P50" s="181"/>
      <c r="Q50" s="182"/>
    </row>
    <row r="51" spans="1:17" hidden="1">
      <c r="A51" s="432"/>
      <c r="B51" s="528"/>
      <c r="C51" s="423"/>
      <c r="D51" s="157"/>
      <c r="E51" s="180"/>
      <c r="F51" s="453"/>
      <c r="G51" s="530"/>
      <c r="H51" s="423"/>
      <c r="I51" s="92"/>
      <c r="J51" s="532"/>
      <c r="K51" s="532"/>
      <c r="L51" s="525"/>
      <c r="M51" s="528"/>
      <c r="N51" s="528"/>
      <c r="O51" s="181"/>
      <c r="P51" s="181"/>
      <c r="Q51" s="182"/>
    </row>
    <row r="52" spans="1:17" hidden="1">
      <c r="A52" s="432"/>
      <c r="B52" s="528"/>
      <c r="C52" s="423"/>
      <c r="D52" s="157"/>
      <c r="E52" s="180"/>
      <c r="F52" s="453"/>
      <c r="G52" s="530"/>
      <c r="H52" s="423"/>
      <c r="I52" s="92"/>
      <c r="J52" s="532"/>
      <c r="K52" s="532"/>
      <c r="L52" s="525"/>
      <c r="M52" s="528"/>
      <c r="N52" s="528"/>
      <c r="O52" s="181"/>
      <c r="P52" s="181"/>
      <c r="Q52" s="182"/>
    </row>
    <row r="53" spans="1:17" hidden="1">
      <c r="A53" s="432"/>
      <c r="B53" s="528"/>
      <c r="C53" s="423"/>
      <c r="D53" s="157"/>
      <c r="E53" s="180"/>
      <c r="F53" s="453"/>
      <c r="G53" s="530"/>
      <c r="H53" s="423"/>
      <c r="I53" s="92"/>
      <c r="J53" s="532"/>
      <c r="K53" s="532"/>
      <c r="L53" s="525"/>
      <c r="M53" s="528"/>
      <c r="N53" s="528"/>
      <c r="O53" s="181"/>
      <c r="P53" s="181"/>
      <c r="Q53" s="182"/>
    </row>
    <row r="54" spans="1:17" hidden="1">
      <c r="A54" s="432"/>
      <c r="B54" s="528"/>
      <c r="C54" s="423"/>
      <c r="D54" s="157"/>
      <c r="E54" s="180"/>
      <c r="F54" s="453"/>
      <c r="G54" s="530"/>
      <c r="H54" s="423"/>
      <c r="I54" s="92"/>
      <c r="J54" s="532"/>
      <c r="K54" s="532"/>
      <c r="L54" s="525"/>
      <c r="M54" s="528"/>
      <c r="N54" s="528"/>
      <c r="O54" s="181"/>
      <c r="P54" s="181"/>
      <c r="Q54" s="182"/>
    </row>
    <row r="55" spans="1:17" hidden="1">
      <c r="A55" s="432"/>
      <c r="B55" s="528"/>
      <c r="C55" s="423"/>
      <c r="D55" s="157"/>
      <c r="E55" s="180"/>
      <c r="F55" s="453"/>
      <c r="G55" s="530"/>
      <c r="H55" s="423"/>
      <c r="I55" s="92"/>
      <c r="J55" s="532"/>
      <c r="K55" s="532"/>
      <c r="L55" s="525"/>
      <c r="M55" s="528"/>
      <c r="N55" s="528"/>
      <c r="O55" s="181"/>
      <c r="P55" s="181"/>
      <c r="Q55" s="182"/>
    </row>
    <row r="56" spans="1:17" hidden="1">
      <c r="A56" s="432"/>
      <c r="B56" s="528"/>
      <c r="C56" s="423"/>
      <c r="D56" s="157"/>
      <c r="E56" s="180"/>
      <c r="F56" s="453"/>
      <c r="G56" s="530"/>
      <c r="H56" s="423"/>
      <c r="I56" s="92"/>
      <c r="J56" s="532"/>
      <c r="K56" s="532"/>
      <c r="L56" s="525"/>
      <c r="M56" s="528"/>
      <c r="N56" s="528"/>
      <c r="O56" s="181"/>
      <c r="P56" s="181"/>
      <c r="Q56" s="182"/>
    </row>
    <row r="57" spans="1:17" hidden="1">
      <c r="A57" s="432"/>
      <c r="B57" s="528"/>
      <c r="C57" s="423"/>
      <c r="D57" s="157"/>
      <c r="E57" s="180"/>
      <c r="F57" s="453"/>
      <c r="G57" s="530"/>
      <c r="H57" s="423"/>
      <c r="I57" s="92"/>
      <c r="J57" s="532"/>
      <c r="K57" s="532"/>
      <c r="L57" s="525"/>
      <c r="M57" s="528"/>
      <c r="N57" s="528"/>
      <c r="O57" s="181"/>
      <c r="P57" s="181"/>
      <c r="Q57" s="182"/>
    </row>
    <row r="58" spans="1:17" hidden="1">
      <c r="A58" s="432"/>
      <c r="B58" s="528"/>
      <c r="C58" s="423"/>
      <c r="D58" s="157"/>
      <c r="E58" s="180"/>
      <c r="F58" s="453"/>
      <c r="G58" s="530"/>
      <c r="H58" s="423"/>
      <c r="I58" s="92"/>
      <c r="J58" s="532"/>
      <c r="K58" s="532"/>
      <c r="L58" s="525"/>
      <c r="M58" s="528"/>
      <c r="N58" s="528"/>
      <c r="O58" s="181"/>
      <c r="P58" s="181"/>
      <c r="Q58" s="182"/>
    </row>
    <row r="59" spans="1:17" ht="15.75" hidden="1" thickBot="1">
      <c r="A59" s="432"/>
      <c r="B59" s="529"/>
      <c r="C59" s="423"/>
      <c r="D59" s="157"/>
      <c r="E59" s="180"/>
      <c r="F59" s="453"/>
      <c r="G59" s="530"/>
      <c r="H59" s="423"/>
      <c r="I59" s="92"/>
      <c r="J59" s="533"/>
      <c r="K59" s="533"/>
      <c r="L59" s="526"/>
      <c r="M59" s="529"/>
      <c r="N59" s="529"/>
      <c r="O59" s="181"/>
      <c r="P59" s="181"/>
      <c r="Q59" s="182"/>
    </row>
    <row r="60" spans="1:17" ht="30" hidden="1" customHeight="1">
      <c r="A60" s="431">
        <f>'5- Identificación de Riesgos'!A60</f>
        <v>6</v>
      </c>
      <c r="B60" s="527"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422"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423" t="s">
        <v>296</v>
      </c>
      <c r="E60" s="188" t="str">
        <f>'5- Identificación de Riesgos'!D70</f>
        <v>1. Falta de ética de los servidores públicos (Debilidades en principios y valores)</v>
      </c>
      <c r="F60" s="452" t="str">
        <f>'5- Identificación de Riesgos'!H60</f>
        <v>Muy Baja - 1</v>
      </c>
      <c r="G60" s="422" t="str">
        <f>'5- Identificación de Riesgos'!M60</f>
        <v>Moderado - 3</v>
      </c>
      <c r="H60" s="422" t="str">
        <f>'5- Identificación de Riesgos'!N60</f>
        <v>Moderado - 3</v>
      </c>
      <c r="I60" s="189"/>
      <c r="J60" s="531" t="str">
        <f>'6- Valoración Controles'!T60</f>
        <v>Muy Baja - 1</v>
      </c>
      <c r="K60" s="531" t="str">
        <f>'6- Valoración Controles'!U60</f>
        <v>Menor - 2</v>
      </c>
      <c r="L60" s="524" t="e">
        <f>AVERAGE(#REF!)</f>
        <v>#REF!</v>
      </c>
      <c r="M60" s="527" t="str">
        <f>'6- Valoración Controles'!V60</f>
        <v>Bajo - 2</v>
      </c>
      <c r="N60" s="528" t="s">
        <v>368</v>
      </c>
      <c r="O60" s="181"/>
      <c r="P60" s="181"/>
      <c r="Q60" s="182"/>
    </row>
    <row r="61" spans="1:17" ht="30" hidden="1">
      <c r="A61" s="432"/>
      <c r="B61" s="528"/>
      <c r="C61" s="423"/>
      <c r="D61" s="423"/>
      <c r="E61" s="180" t="str">
        <f>'5- Identificación de Riesgos'!D71</f>
        <v>2. Falta de ética de terceros interesados  (Debilidades principios y valores)</v>
      </c>
      <c r="F61" s="453"/>
      <c r="G61" s="530"/>
      <c r="H61" s="423"/>
      <c r="I61" s="92"/>
      <c r="J61" s="532"/>
      <c r="K61" s="532"/>
      <c r="L61" s="525"/>
      <c r="M61" s="528"/>
      <c r="N61" s="528"/>
      <c r="O61" s="181"/>
      <c r="P61" s="181"/>
      <c r="Q61" s="182"/>
    </row>
    <row r="62" spans="1:17" hidden="1">
      <c r="A62" s="432"/>
      <c r="B62" s="528"/>
      <c r="C62" s="423"/>
      <c r="D62" s="423"/>
      <c r="E62" s="180">
        <f>'5- Identificación de Riesgos'!D72</f>
        <v>0</v>
      </c>
      <c r="F62" s="453"/>
      <c r="G62" s="530"/>
      <c r="H62" s="423"/>
      <c r="I62" s="92"/>
      <c r="J62" s="532"/>
      <c r="K62" s="532"/>
      <c r="L62" s="525"/>
      <c r="M62" s="528"/>
      <c r="N62" s="528"/>
      <c r="O62" s="181"/>
      <c r="P62" s="181"/>
      <c r="Q62" s="182"/>
    </row>
    <row r="63" spans="1:17" hidden="1">
      <c r="A63" s="432"/>
      <c r="B63" s="528"/>
      <c r="C63" s="423"/>
      <c r="D63" s="423"/>
      <c r="E63" s="180">
        <f>'5- Identificación de Riesgos'!D73</f>
        <v>0</v>
      </c>
      <c r="F63" s="453"/>
      <c r="G63" s="530"/>
      <c r="H63" s="423"/>
      <c r="I63" s="92"/>
      <c r="J63" s="532"/>
      <c r="K63" s="532"/>
      <c r="L63" s="525"/>
      <c r="M63" s="528"/>
      <c r="N63" s="528"/>
      <c r="O63" s="181"/>
      <c r="P63" s="181"/>
      <c r="Q63" s="182"/>
    </row>
    <row r="64" spans="1:17" hidden="1">
      <c r="A64" s="432"/>
      <c r="B64" s="528"/>
      <c r="C64" s="423"/>
      <c r="D64" s="423"/>
      <c r="E64" s="180">
        <f>'5- Identificación de Riesgos'!D74</f>
        <v>0</v>
      </c>
      <c r="F64" s="453"/>
      <c r="G64" s="530"/>
      <c r="H64" s="423"/>
      <c r="I64" s="92"/>
      <c r="J64" s="532"/>
      <c r="K64" s="532"/>
      <c r="L64" s="525"/>
      <c r="M64" s="528"/>
      <c r="N64" s="528"/>
      <c r="O64" s="181"/>
      <c r="P64" s="181"/>
      <c r="Q64" s="182"/>
    </row>
    <row r="65" spans="1:17" hidden="1">
      <c r="A65" s="432"/>
      <c r="B65" s="528"/>
      <c r="C65" s="423"/>
      <c r="D65" s="423"/>
      <c r="E65" s="180">
        <f>'5- Identificación de Riesgos'!D75</f>
        <v>0</v>
      </c>
      <c r="F65" s="453"/>
      <c r="G65" s="530"/>
      <c r="H65" s="423"/>
      <c r="I65" s="92"/>
      <c r="J65" s="532"/>
      <c r="K65" s="532"/>
      <c r="L65" s="525"/>
      <c r="M65" s="528"/>
      <c r="N65" s="528"/>
      <c r="O65" s="181"/>
      <c r="P65" s="181"/>
      <c r="Q65" s="182"/>
    </row>
    <row r="66" spans="1:17" hidden="1">
      <c r="A66" s="432"/>
      <c r="B66" s="528"/>
      <c r="C66" s="423"/>
      <c r="D66" s="423"/>
      <c r="E66" s="180">
        <f>'5- Identificación de Riesgos'!D76</f>
        <v>0</v>
      </c>
      <c r="F66" s="453"/>
      <c r="G66" s="530"/>
      <c r="H66" s="423"/>
      <c r="I66" s="92"/>
      <c r="J66" s="532"/>
      <c r="K66" s="532"/>
      <c r="L66" s="525"/>
      <c r="M66" s="528"/>
      <c r="N66" s="528"/>
      <c r="O66" s="181"/>
      <c r="P66" s="181"/>
      <c r="Q66" s="182"/>
    </row>
    <row r="67" spans="1:17" hidden="1">
      <c r="A67" s="432"/>
      <c r="B67" s="528"/>
      <c r="C67" s="423"/>
      <c r="D67" s="423"/>
      <c r="E67" s="180">
        <f>'5- Identificación de Riesgos'!D77</f>
        <v>0</v>
      </c>
      <c r="F67" s="453"/>
      <c r="G67" s="530"/>
      <c r="H67" s="423"/>
      <c r="I67" s="92"/>
      <c r="J67" s="532"/>
      <c r="K67" s="532"/>
      <c r="L67" s="525"/>
      <c r="M67" s="528"/>
      <c r="N67" s="528"/>
      <c r="O67" s="181"/>
      <c r="P67" s="181"/>
      <c r="Q67" s="182"/>
    </row>
    <row r="68" spans="1:17" hidden="1">
      <c r="A68" s="432"/>
      <c r="B68" s="528"/>
      <c r="C68" s="423"/>
      <c r="D68" s="423"/>
      <c r="E68" s="180">
        <f>'5- Identificación de Riesgos'!D78</f>
        <v>0</v>
      </c>
      <c r="F68" s="453"/>
      <c r="G68" s="530"/>
      <c r="H68" s="423"/>
      <c r="I68" s="92"/>
      <c r="J68" s="532"/>
      <c r="K68" s="532"/>
      <c r="L68" s="525"/>
      <c r="M68" s="528"/>
      <c r="N68" s="528"/>
      <c r="O68" s="181"/>
      <c r="P68" s="181"/>
      <c r="Q68" s="182"/>
    </row>
    <row r="69" spans="1:17" ht="15.75" hidden="1" thickBot="1">
      <c r="A69" s="432"/>
      <c r="B69" s="529"/>
      <c r="C69" s="423"/>
      <c r="D69" s="424"/>
      <c r="E69" s="190">
        <f>'5- Identificación de Riesgos'!D79</f>
        <v>0</v>
      </c>
      <c r="F69" s="453"/>
      <c r="G69" s="530"/>
      <c r="H69" s="423"/>
      <c r="I69" s="155"/>
      <c r="J69" s="533"/>
      <c r="K69" s="533"/>
      <c r="L69" s="526"/>
      <c r="M69" s="529"/>
      <c r="N69" s="529"/>
      <c r="O69" s="181"/>
      <c r="P69" s="181"/>
      <c r="Q69" s="182"/>
    </row>
    <row r="70" spans="1:17" ht="30" hidden="1" customHeight="1">
      <c r="A70" s="431">
        <f>'5- Identificación de Riesgos'!A70</f>
        <v>7</v>
      </c>
      <c r="B70" s="527" t="str">
        <f>'5- Identificación de Riesgos'!B70</f>
        <v>Ofrecer, prometer, entregar, aceptar o solicitar una ventaja a cambio de una indebida gestión en el tramite de la liquidación de las cuentas de cobro por concepto de Sentencias en contra de la Rama Judicial.</v>
      </c>
      <c r="C70" s="422" t="str">
        <f>'5- Identificación de Riesgos'!C70</f>
        <v>Cuando el beneficiario, apoderado o un tercero, ofrece, promete, entrega, acepta o solicita una ventaja dentro del procedimiento de liquidación de una cuenta de cobro por concepto de sentencias adversas a la Rama Judicial.</v>
      </c>
      <c r="D70" s="423" t="s">
        <v>296</v>
      </c>
      <c r="E70" s="188">
        <f>'5- Identificación de Riesgos'!D80</f>
        <v>0</v>
      </c>
      <c r="F70" s="452" t="str">
        <f>'5- Identificación de Riesgos'!H70</f>
        <v>Muy Baja - 1</v>
      </c>
      <c r="G70" s="422" t="str">
        <f>'5- Identificación de Riesgos'!M70</f>
        <v>Menor - 2</v>
      </c>
      <c r="H70" s="422" t="str">
        <f>'5- Identificación de Riesgos'!N70</f>
        <v>Bajo - 2</v>
      </c>
      <c r="I70" s="189"/>
      <c r="J70" s="531" t="str">
        <f>'6- Valoración Controles'!T70</f>
        <v>Muy Baja - 1</v>
      </c>
      <c r="K70" s="531" t="str">
        <f>'6- Valoración Controles'!U70</f>
        <v>Leve - 1</v>
      </c>
      <c r="L70" s="524" t="e">
        <f>AVERAGE(#REF!)</f>
        <v>#REF!</v>
      </c>
      <c r="M70" s="527" t="str">
        <f>'6- Valoración Controles'!V70</f>
        <v>Bajo - 1</v>
      </c>
      <c r="N70" s="528" t="s">
        <v>368</v>
      </c>
      <c r="O70" s="181"/>
      <c r="P70" s="181"/>
      <c r="Q70" s="182"/>
    </row>
    <row r="71" spans="1:17" ht="30" hidden="1" customHeight="1">
      <c r="A71" s="432"/>
      <c r="B71" s="528"/>
      <c r="C71" s="423"/>
      <c r="D71" s="423"/>
      <c r="E71" s="180">
        <f>'5- Identificación de Riesgos'!D81</f>
        <v>0</v>
      </c>
      <c r="F71" s="453"/>
      <c r="G71" s="530"/>
      <c r="H71" s="423"/>
      <c r="I71" s="92"/>
      <c r="J71" s="532"/>
      <c r="K71" s="532"/>
      <c r="L71" s="525"/>
      <c r="M71" s="528"/>
      <c r="N71" s="528"/>
      <c r="O71" s="181"/>
      <c r="P71" s="181"/>
      <c r="Q71" s="182"/>
    </row>
    <row r="72" spans="1:17" hidden="1">
      <c r="A72" s="432"/>
      <c r="B72" s="528"/>
      <c r="C72" s="423"/>
      <c r="D72" s="423"/>
      <c r="E72" s="180">
        <f>'5- Identificación de Riesgos'!D82</f>
        <v>0</v>
      </c>
      <c r="F72" s="453"/>
      <c r="G72" s="530"/>
      <c r="H72" s="423"/>
      <c r="I72" s="92"/>
      <c r="J72" s="532"/>
      <c r="K72" s="532"/>
      <c r="L72" s="525"/>
      <c r="M72" s="528"/>
      <c r="N72" s="528"/>
      <c r="O72" s="181"/>
      <c r="P72" s="181"/>
      <c r="Q72" s="182"/>
    </row>
    <row r="73" spans="1:17" hidden="1">
      <c r="A73" s="432"/>
      <c r="B73" s="528"/>
      <c r="C73" s="423"/>
      <c r="D73" s="423"/>
      <c r="E73" s="180">
        <f>'5- Identificación de Riesgos'!D83</f>
        <v>0</v>
      </c>
      <c r="F73" s="453"/>
      <c r="G73" s="530"/>
      <c r="H73" s="423"/>
      <c r="I73" s="92"/>
      <c r="J73" s="532"/>
      <c r="K73" s="532"/>
      <c r="L73" s="525"/>
      <c r="M73" s="528"/>
      <c r="N73" s="528"/>
      <c r="O73" s="181"/>
      <c r="P73" s="181"/>
      <c r="Q73" s="182"/>
    </row>
    <row r="74" spans="1:17" hidden="1">
      <c r="A74" s="432"/>
      <c r="B74" s="528"/>
      <c r="C74" s="423"/>
      <c r="D74" s="423"/>
      <c r="E74" s="180">
        <f>'5- Identificación de Riesgos'!D84</f>
        <v>0</v>
      </c>
      <c r="F74" s="453"/>
      <c r="G74" s="530"/>
      <c r="H74" s="423"/>
      <c r="I74" s="92"/>
      <c r="J74" s="532"/>
      <c r="K74" s="532"/>
      <c r="L74" s="525"/>
      <c r="M74" s="528"/>
      <c r="N74" s="528"/>
      <c r="O74" s="181"/>
      <c r="P74" s="181"/>
      <c r="Q74" s="182"/>
    </row>
    <row r="75" spans="1:17" hidden="1">
      <c r="A75" s="432"/>
      <c r="B75" s="528"/>
      <c r="C75" s="423"/>
      <c r="D75" s="423"/>
      <c r="E75" s="180">
        <f>'5- Identificación de Riesgos'!D85</f>
        <v>0</v>
      </c>
      <c r="F75" s="453"/>
      <c r="G75" s="530"/>
      <c r="H75" s="423"/>
      <c r="I75" s="92"/>
      <c r="J75" s="532"/>
      <c r="K75" s="532"/>
      <c r="L75" s="525"/>
      <c r="M75" s="528"/>
      <c r="N75" s="528"/>
      <c r="O75" s="181"/>
      <c r="P75" s="181"/>
      <c r="Q75" s="182"/>
    </row>
    <row r="76" spans="1:17" hidden="1">
      <c r="A76" s="432"/>
      <c r="B76" s="528"/>
      <c r="C76" s="423"/>
      <c r="D76" s="423"/>
      <c r="E76" s="180">
        <f>'5- Identificación de Riesgos'!D86</f>
        <v>0</v>
      </c>
      <c r="F76" s="453"/>
      <c r="G76" s="530"/>
      <c r="H76" s="423"/>
      <c r="I76" s="92"/>
      <c r="J76" s="532"/>
      <c r="K76" s="532"/>
      <c r="L76" s="525"/>
      <c r="M76" s="528"/>
      <c r="N76" s="528"/>
      <c r="O76" s="181"/>
      <c r="P76" s="181"/>
      <c r="Q76" s="182"/>
    </row>
    <row r="77" spans="1:17" hidden="1">
      <c r="A77" s="432"/>
      <c r="B77" s="528"/>
      <c r="C77" s="423"/>
      <c r="D77" s="423"/>
      <c r="E77" s="180">
        <f>'5- Identificación de Riesgos'!D87</f>
        <v>0</v>
      </c>
      <c r="F77" s="453"/>
      <c r="G77" s="530"/>
      <c r="H77" s="423"/>
      <c r="I77" s="92"/>
      <c r="J77" s="532"/>
      <c r="K77" s="532"/>
      <c r="L77" s="525"/>
      <c r="M77" s="528"/>
      <c r="N77" s="528"/>
      <c r="O77" s="181"/>
      <c r="P77" s="181"/>
      <c r="Q77" s="182"/>
    </row>
    <row r="78" spans="1:17" hidden="1">
      <c r="A78" s="432"/>
      <c r="B78" s="528"/>
      <c r="C78" s="423"/>
      <c r="D78" s="423"/>
      <c r="E78" s="180">
        <f>'5- Identificación de Riesgos'!D88</f>
        <v>0</v>
      </c>
      <c r="F78" s="453"/>
      <c r="G78" s="530"/>
      <c r="H78" s="423"/>
      <c r="I78" s="92"/>
      <c r="J78" s="532"/>
      <c r="K78" s="532"/>
      <c r="L78" s="525"/>
      <c r="M78" s="528"/>
      <c r="N78" s="528"/>
      <c r="O78" s="181"/>
      <c r="P78" s="181"/>
      <c r="Q78" s="182"/>
    </row>
    <row r="79" spans="1:17" ht="15.75" hidden="1" thickBot="1">
      <c r="A79" s="432"/>
      <c r="B79" s="529"/>
      <c r="C79" s="423"/>
      <c r="D79" s="424"/>
      <c r="E79" s="190">
        <f>'5- Identificación de Riesgos'!D89</f>
        <v>0</v>
      </c>
      <c r="F79" s="453"/>
      <c r="G79" s="530"/>
      <c r="H79" s="423"/>
      <c r="I79" s="155"/>
      <c r="J79" s="533"/>
      <c r="K79" s="533"/>
      <c r="L79" s="526"/>
      <c r="M79" s="529"/>
      <c r="N79" s="529"/>
      <c r="O79" s="181"/>
      <c r="P79" s="181"/>
      <c r="Q79" s="182"/>
    </row>
    <row r="80" spans="1:17" hidden="1"/>
  </sheetData>
  <mergeCells count="111">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s>
  <conditionalFormatting sqref="F10 F20 F30 F40 F50 F60 F70">
    <cfRule type="containsText" dxfId="202" priority="315" operator="containsText" text="Muy Baja">
      <formula>NOT(ISERROR(SEARCH("Muy Baja",F10)))</formula>
    </cfRule>
    <cfRule type="containsText" dxfId="201" priority="316" operator="containsText" text="Baja">
      <formula>NOT(ISERROR(SEARCH("Baja",F10)))</formula>
    </cfRule>
    <cfRule type="containsText" dxfId="200" priority="317" operator="containsText" text="Muy Alta">
      <formula>NOT(ISERROR(SEARCH("Muy Alta",F10)))</formula>
    </cfRule>
    <cfRule type="containsText" dxfId="199" priority="319" operator="containsText" text="Alta">
      <formula>NOT(ISERROR(SEARCH("Alta",F10)))</formula>
    </cfRule>
    <cfRule type="containsText" dxfId="198" priority="320" operator="containsText" text="Media">
      <formula>NOT(ISERROR(SEARCH("Media",F10)))</formula>
    </cfRule>
    <cfRule type="containsText" dxfId="197" priority="321" operator="containsText" text="Media">
      <formula>NOT(ISERROR(SEARCH("Media",F10)))</formula>
    </cfRule>
    <cfRule type="containsText" dxfId="196" priority="322" operator="containsText" text="Media">
      <formula>NOT(ISERROR(SEARCH("Media",F10)))</formula>
    </cfRule>
    <cfRule type="containsText" dxfId="195" priority="323" operator="containsText" text="Muy Baja">
      <formula>NOT(ISERROR(SEARCH("Muy Baja",F10)))</formula>
    </cfRule>
    <cfRule type="containsText" dxfId="194" priority="324" operator="containsText" text="Baja">
      <formula>NOT(ISERROR(SEARCH("Baja",F10)))</formula>
    </cfRule>
    <cfRule type="containsText" dxfId="193" priority="325" operator="containsText" text="Muy Baja">
      <formula>NOT(ISERROR(SEARCH("Muy Baja",F10)))</formula>
    </cfRule>
    <cfRule type="containsText" dxfId="192" priority="326" operator="containsText" text="Muy Baja">
      <formula>NOT(ISERROR(SEARCH("Muy Baja",F10)))</formula>
    </cfRule>
    <cfRule type="containsText" dxfId="191" priority="327" operator="containsText" text="Muy Baja">
      <formula>NOT(ISERROR(SEARCH("Muy Baja",F10)))</formula>
    </cfRule>
    <cfRule type="containsText" dxfId="190" priority="328" operator="containsText" text="Muy Baja'Tabla probabilidad'!">
      <formula>NOT(ISERROR(SEARCH("Muy Baja'Tabla probabilidad'!",F10)))</formula>
    </cfRule>
    <cfRule type="containsText" dxfId="189" priority="329" operator="containsText" text="Muy bajo">
      <formula>NOT(ISERROR(SEARCH("Muy bajo",F10)))</formula>
    </cfRule>
    <cfRule type="containsText" dxfId="188" priority="330" operator="containsText" text="Alta">
      <formula>NOT(ISERROR(SEARCH("Alta",F10)))</formula>
    </cfRule>
    <cfRule type="containsText" dxfId="187" priority="331" operator="containsText" text="Media">
      <formula>NOT(ISERROR(SEARCH("Media",F10)))</formula>
    </cfRule>
    <cfRule type="containsText" dxfId="186" priority="332" operator="containsText" text="Baja">
      <formula>NOT(ISERROR(SEARCH("Baja",F10)))</formula>
    </cfRule>
    <cfRule type="containsText" dxfId="185" priority="333" operator="containsText" text="Muy baja">
      <formula>NOT(ISERROR(SEARCH("Muy baja",F10)))</formula>
    </cfRule>
    <cfRule type="cellIs" dxfId="184" priority="336" operator="between">
      <formula>1</formula>
      <formula>2</formula>
    </cfRule>
    <cfRule type="cellIs" dxfId="183" priority="337" operator="between">
      <formula>0</formula>
      <formula>2</formula>
    </cfRule>
  </conditionalFormatting>
  <conditionalFormatting sqref="G10 G20 G30 G40 G50 G60 G70">
    <cfRule type="containsText" dxfId="182" priority="309" operator="containsText" text="Catastrófico">
      <formula>NOT(ISERROR(SEARCH("Catastrófico",G10)))</formula>
    </cfRule>
    <cfRule type="containsText" dxfId="181" priority="310" operator="containsText" text="Mayor">
      <formula>NOT(ISERROR(SEARCH("Mayor",G10)))</formula>
    </cfRule>
    <cfRule type="containsText" dxfId="180" priority="311" operator="containsText" text="Alta">
      <formula>NOT(ISERROR(SEARCH("Alta",G10)))</formula>
    </cfRule>
    <cfRule type="containsText" dxfId="179" priority="312" operator="containsText" text="Moderado">
      <formula>NOT(ISERROR(SEARCH("Moderado",G10)))</formula>
    </cfRule>
    <cfRule type="containsText" dxfId="178" priority="313" operator="containsText" text="Menor">
      <formula>NOT(ISERROR(SEARCH("Menor",G10)))</formula>
    </cfRule>
    <cfRule type="containsText" dxfId="177" priority="314" operator="containsText" text="Leve">
      <formula>NOT(ISERROR(SEARCH("Leve",G10)))</formula>
    </cfRule>
  </conditionalFormatting>
  <conditionalFormatting sqref="H10:I10 H20:I20 H30:I30 H40:I40 H50 H60:I60 H70:I70">
    <cfRule type="containsText" dxfId="176" priority="304" operator="containsText" text="Extremo">
      <formula>NOT(ISERROR(SEARCH("Extremo",H10)))</formula>
    </cfRule>
    <cfRule type="containsText" dxfId="175" priority="305" operator="containsText" text="Alto">
      <formula>NOT(ISERROR(SEARCH("Alto",H10)))</formula>
    </cfRule>
    <cfRule type="containsText" dxfId="174" priority="306" operator="containsText" text="Bajo">
      <formula>NOT(ISERROR(SEARCH("Bajo",H10)))</formula>
    </cfRule>
    <cfRule type="containsText" dxfId="173" priority="307" operator="containsText" text="Moderado">
      <formula>NOT(ISERROR(SEARCH("Moderado",H10)))</formula>
    </cfRule>
    <cfRule type="containsText" dxfId="172" priority="308" operator="containsText" text="Extremo">
      <formula>NOT(ISERROR(SEARCH("Extremo",H10)))</formula>
    </cfRule>
  </conditionalFormatting>
  <conditionalFormatting sqref="J10:J79">
    <cfRule type="containsText" dxfId="171" priority="6" operator="containsText" text="Muy Baja">
      <formula>NOT(ISERROR(SEARCH("Muy Baja",J10)))</formula>
    </cfRule>
    <cfRule type="containsText" dxfId="170" priority="273" operator="containsText" text="Muy Alta">
      <formula>NOT(ISERROR(SEARCH("Muy Alta",J10)))</formula>
    </cfRule>
    <cfRule type="containsText" dxfId="169" priority="274" operator="containsText" text="Alta">
      <formula>NOT(ISERROR(SEARCH("Alta",J10)))</formula>
    </cfRule>
    <cfRule type="containsText" dxfId="168" priority="275" operator="containsText" text="Media">
      <formula>NOT(ISERROR(SEARCH("Media",J10)))</formula>
    </cfRule>
    <cfRule type="containsText" dxfId="167" priority="276" operator="containsText" text="Baja">
      <formula>NOT(ISERROR(SEARCH("Baja",J10)))</formula>
    </cfRule>
    <cfRule type="containsText" dxfId="166" priority="277" operator="containsText" text="Muy Baja">
      <formula>NOT(ISERROR(SEARCH("Muy Baja",J10)))</formula>
    </cfRule>
  </conditionalFormatting>
  <conditionalFormatting sqref="K10:K79">
    <cfRule type="containsText" dxfId="165" priority="268" operator="containsText" text="Catastrófico">
      <formula>NOT(ISERROR(SEARCH("Catastrófico",K10)))</formula>
    </cfRule>
    <cfRule type="containsText" dxfId="164" priority="269" operator="containsText" text="Moderado">
      <formula>NOT(ISERROR(SEARCH("Moderado",K10)))</formula>
    </cfRule>
    <cfRule type="containsText" dxfId="163" priority="270" operator="containsText" text="Menor">
      <formula>NOT(ISERROR(SEARCH("Menor",K10)))</formula>
    </cfRule>
    <cfRule type="containsText" dxfId="162" priority="271" operator="containsText" text="Leve">
      <formula>NOT(ISERROR(SEARCH("Leve",K10)))</formula>
    </cfRule>
    <cfRule type="containsText" dxfId="161" priority="272" operator="containsText" text="Mayor">
      <formula>NOT(ISERROR(SEARCH("Mayor",K10)))</formula>
    </cfRule>
  </conditionalFormatting>
  <conditionalFormatting sqref="M10 M20 M30 M40 M50 M60 M70">
    <cfRule type="containsText" dxfId="160" priority="278" operator="containsText" text="Extremo">
      <formula>NOT(ISERROR(SEARCH("Extremo",M10)))</formula>
    </cfRule>
    <cfRule type="containsText" dxfId="159" priority="279" operator="containsText" text="Alto">
      <formula>NOT(ISERROR(SEARCH("Alto",M10)))</formula>
    </cfRule>
    <cfRule type="containsText" dxfId="158" priority="280" operator="containsText" text="Moderado">
      <formula>NOT(ISERROR(SEARCH("Moderado",M10)))</formula>
    </cfRule>
    <cfRule type="containsText" dxfId="157" priority="281" operator="containsText" text="Menor">
      <formula>NOT(ISERROR(SEARCH("Menor",M10)))</formula>
    </cfRule>
    <cfRule type="containsText" dxfId="156" priority="282" operator="containsText" text="Bajo">
      <formula>NOT(ISERROR(SEARCH("Bajo",M10)))</formula>
    </cfRule>
    <cfRule type="containsText" dxfId="155" priority="283" operator="containsText" text="Moderado">
      <formula>NOT(ISERROR(SEARCH("Moderado",M10)))</formula>
    </cfRule>
    <cfRule type="containsText" dxfId="154" priority="284" operator="containsText" text="Extremo">
      <formula>NOT(ISERROR(SEARCH("Extremo",M10)))</formula>
    </cfRule>
    <cfRule type="containsText" dxfId="153" priority="285" operator="containsText" text="Baja">
      <formula>NOT(ISERROR(SEARCH("Baja",M10)))</formula>
    </cfRule>
    <cfRule type="containsText" dxfId="152" priority="286" operator="containsText" text="Alto">
      <formula>NOT(ISERROR(SEARCH("Alto",M10)))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57" sqref="C57:E57"/>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53" t="s">
        <v>370</v>
      </c>
      <c r="C2" s="553"/>
      <c r="D2" s="553"/>
      <c r="E2" s="553"/>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371</v>
      </c>
      <c r="D4" s="65"/>
      <c r="E4" s="65" t="s">
        <v>372</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373</v>
      </c>
      <c r="D5" s="65"/>
      <c r="E5" s="67" t="s">
        <v>374</v>
      </c>
      <c r="F5" s="65" t="s">
        <v>372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375</v>
      </c>
      <c r="C6" s="110" t="s">
        <v>376</v>
      </c>
      <c r="D6" s="69">
        <v>0.04</v>
      </c>
      <c r="E6" s="70" t="s">
        <v>377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378</v>
      </c>
      <c r="C7" s="110" t="s">
        <v>379</v>
      </c>
      <c r="D7" s="69">
        <v>0.09</v>
      </c>
      <c r="E7" s="70" t="s">
        <v>380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381</v>
      </c>
      <c r="C8" s="110" t="s">
        <v>382</v>
      </c>
      <c r="D8" s="69">
        <v>0.28999999999999998</v>
      </c>
      <c r="E8" s="70" t="s">
        <v>383</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384</v>
      </c>
      <c r="C9" s="110" t="s">
        <v>385</v>
      </c>
      <c r="D9" s="69">
        <v>0.49</v>
      </c>
      <c r="E9" s="70" t="s">
        <v>386</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387</v>
      </c>
      <c r="C10" s="110" t="s">
        <v>388</v>
      </c>
      <c r="D10" s="69">
        <v>1</v>
      </c>
      <c r="E10" s="70" t="s">
        <v>389</v>
      </c>
      <c r="F10" s="71">
        <v>5</v>
      </c>
      <c r="G10" s="2"/>
      <c r="H10" s="2"/>
      <c r="I10" s="94" t="s">
        <v>390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4" t="s">
        <v>391</v>
      </c>
      <c r="C14" s="554"/>
      <c r="D14" s="554"/>
      <c r="E14" s="554"/>
      <c r="F14" s="99"/>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1"/>
      <c r="C16" s="552" t="s">
        <v>285</v>
      </c>
      <c r="D16" s="552"/>
      <c r="E16" s="552"/>
      <c r="F16" s="102"/>
      <c r="G16" s="77"/>
      <c r="H16" s="77"/>
      <c r="I16" s="95" t="s">
        <v>281</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392</v>
      </c>
      <c r="C17" s="550" t="s">
        <v>393</v>
      </c>
      <c r="D17" s="550"/>
      <c r="E17" s="550"/>
      <c r="F17" s="103">
        <v>1</v>
      </c>
      <c r="G17" s="77"/>
      <c r="H17" s="77"/>
      <c r="I17" s="94" t="s">
        <v>285</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394</v>
      </c>
      <c r="C18" s="550" t="s">
        <v>286</v>
      </c>
      <c r="D18" s="550"/>
      <c r="E18" s="550"/>
      <c r="F18" s="103">
        <v>2</v>
      </c>
      <c r="G18" s="77"/>
      <c r="H18" s="77"/>
      <c r="I18" s="94" t="s">
        <v>287</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395</v>
      </c>
      <c r="C19" s="550" t="s">
        <v>396</v>
      </c>
      <c r="D19" s="550"/>
      <c r="E19" s="550"/>
      <c r="F19" s="103">
        <v>3</v>
      </c>
      <c r="G19" s="77"/>
      <c r="H19" s="77"/>
      <c r="I19" s="94" t="s">
        <v>296</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397</v>
      </c>
      <c r="C20" s="550" t="s">
        <v>295</v>
      </c>
      <c r="D20" s="550"/>
      <c r="E20" s="550"/>
      <c r="F20" s="103">
        <v>4</v>
      </c>
      <c r="G20" s="77"/>
      <c r="H20" s="77"/>
      <c r="I20" s="94" t="s">
        <v>292</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398</v>
      </c>
      <c r="C21" s="550" t="s">
        <v>302</v>
      </c>
      <c r="D21" s="550"/>
      <c r="E21" s="550"/>
      <c r="F21" s="103">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51" t="s">
        <v>287</v>
      </c>
      <c r="D24" s="551"/>
      <c r="E24" s="551"/>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392</v>
      </c>
      <c r="C25" s="550" t="s">
        <v>315</v>
      </c>
      <c r="D25" s="550"/>
      <c r="E25" s="550"/>
      <c r="F25" s="103">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394</v>
      </c>
      <c r="C26" s="550" t="s">
        <v>291</v>
      </c>
      <c r="D26" s="550"/>
      <c r="E26" s="550"/>
      <c r="F26" s="103">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395</v>
      </c>
      <c r="C27" s="550" t="s">
        <v>288</v>
      </c>
      <c r="D27" s="550"/>
      <c r="E27" s="550"/>
      <c r="F27" s="103">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397</v>
      </c>
      <c r="C28" s="550" t="s">
        <v>399</v>
      </c>
      <c r="D28" s="550"/>
      <c r="E28" s="550"/>
      <c r="F28" s="103">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398</v>
      </c>
      <c r="C29" s="550" t="s">
        <v>400</v>
      </c>
      <c r="D29" s="550"/>
      <c r="E29" s="550"/>
      <c r="F29" s="103">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1"/>
      <c r="C32" s="552" t="s">
        <v>296</v>
      </c>
      <c r="D32" s="552"/>
      <c r="E32" s="552"/>
      <c r="F32" s="86"/>
      <c r="I32" s="85"/>
      <c r="J32" s="85"/>
      <c r="K32" s="85"/>
      <c r="L32" s="85"/>
      <c r="M32" s="85"/>
      <c r="N32" s="85"/>
      <c r="O32" s="85"/>
      <c r="P32" s="85"/>
      <c r="Q32" s="85"/>
      <c r="R32" s="85"/>
      <c r="S32" s="85"/>
    </row>
    <row r="33" spans="2:19" s="77" customFormat="1" ht="20.25">
      <c r="B33" s="68" t="s">
        <v>392</v>
      </c>
      <c r="C33" s="550" t="s">
        <v>317</v>
      </c>
      <c r="D33" s="550"/>
      <c r="E33" s="550"/>
      <c r="F33" s="104">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394</v>
      </c>
      <c r="C34" s="550" t="s">
        <v>401</v>
      </c>
      <c r="D34" s="550"/>
      <c r="E34" s="550"/>
      <c r="F34" s="104">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395</v>
      </c>
      <c r="C35" s="550" t="s">
        <v>402</v>
      </c>
      <c r="D35" s="550"/>
      <c r="E35" s="550"/>
      <c r="F35" s="104">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397</v>
      </c>
      <c r="C36" s="550" t="s">
        <v>403</v>
      </c>
      <c r="D36" s="550"/>
      <c r="E36" s="550"/>
      <c r="F36" s="104">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398</v>
      </c>
      <c r="C37" s="550" t="s">
        <v>297</v>
      </c>
      <c r="D37" s="550"/>
      <c r="E37" s="550"/>
      <c r="F37" s="104">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52" t="s">
        <v>292</v>
      </c>
      <c r="D40" s="552"/>
      <c r="E40" s="552"/>
      <c r="F40" s="86"/>
    </row>
    <row r="41" spans="2:19" s="77" customFormat="1" ht="20.25">
      <c r="B41" s="105" t="s">
        <v>392</v>
      </c>
      <c r="C41" s="550" t="s">
        <v>404</v>
      </c>
      <c r="D41" s="550"/>
      <c r="E41" s="550"/>
      <c r="F41" s="104">
        <v>1</v>
      </c>
    </row>
    <row r="42" spans="2:19" s="77" customFormat="1" ht="20.25">
      <c r="B42" s="106" t="s">
        <v>394</v>
      </c>
      <c r="C42" s="550" t="s">
        <v>405</v>
      </c>
      <c r="D42" s="550"/>
      <c r="E42" s="550"/>
      <c r="F42" s="104">
        <v>2</v>
      </c>
    </row>
    <row r="43" spans="2:19" s="77" customFormat="1" ht="20.25">
      <c r="B43" s="107" t="s">
        <v>395</v>
      </c>
      <c r="C43" s="550" t="s">
        <v>406</v>
      </c>
      <c r="D43" s="550"/>
      <c r="E43" s="550"/>
      <c r="F43" s="104">
        <v>3</v>
      </c>
    </row>
    <row r="44" spans="2:19" s="77" customFormat="1" ht="20.25">
      <c r="B44" s="108" t="s">
        <v>397</v>
      </c>
      <c r="C44" s="550" t="s">
        <v>294</v>
      </c>
      <c r="D44" s="550"/>
      <c r="E44" s="550"/>
      <c r="F44" s="104">
        <v>4</v>
      </c>
    </row>
    <row r="45" spans="2:19" s="77" customFormat="1" ht="20.25">
      <c r="B45" s="109" t="s">
        <v>398</v>
      </c>
      <c r="C45" s="550" t="s">
        <v>407</v>
      </c>
      <c r="D45" s="550"/>
      <c r="E45" s="550"/>
      <c r="F45" s="104">
        <v>5</v>
      </c>
    </row>
    <row r="46" spans="2:19" s="77" customFormat="1" ht="20.25">
      <c r="B46" s="85"/>
      <c r="C46" s="85" t="s">
        <v>408</v>
      </c>
      <c r="D46" s="85"/>
      <c r="F46" s="86"/>
    </row>
    <row r="47" spans="2:19" s="77" customFormat="1" ht="20.25">
      <c r="B47" s="85"/>
      <c r="C47" s="85"/>
      <c r="D47" s="85"/>
      <c r="F47" s="86"/>
    </row>
    <row r="48" spans="2:19" s="77" customFormat="1" ht="20.25">
      <c r="B48" s="78"/>
      <c r="C48" s="551" t="s">
        <v>293</v>
      </c>
      <c r="D48" s="551"/>
      <c r="E48" s="551"/>
      <c r="F48" s="86"/>
    </row>
    <row r="49" spans="2:6" s="77" customFormat="1" ht="20.25" customHeight="1">
      <c r="B49" s="80" t="s">
        <v>392</v>
      </c>
      <c r="C49" s="547" t="s">
        <v>409</v>
      </c>
      <c r="D49" s="548"/>
      <c r="E49" s="549"/>
      <c r="F49" s="71">
        <v>1</v>
      </c>
    </row>
    <row r="50" spans="2:6" s="77" customFormat="1" ht="20.25" customHeight="1">
      <c r="B50" s="81" t="s">
        <v>394</v>
      </c>
      <c r="C50" s="547" t="s">
        <v>410</v>
      </c>
      <c r="D50" s="548"/>
      <c r="E50" s="549"/>
      <c r="F50" s="71">
        <v>2</v>
      </c>
    </row>
    <row r="51" spans="2:6" s="77" customFormat="1" ht="20.25" customHeight="1">
      <c r="B51" s="82" t="s">
        <v>395</v>
      </c>
      <c r="C51" s="547" t="s">
        <v>411</v>
      </c>
      <c r="D51" s="548"/>
      <c r="E51" s="549"/>
      <c r="F51" s="71">
        <v>3</v>
      </c>
    </row>
    <row r="52" spans="2:6" s="77" customFormat="1" ht="20.25" customHeight="1">
      <c r="B52" s="83" t="s">
        <v>397</v>
      </c>
      <c r="C52" s="547" t="s">
        <v>412</v>
      </c>
      <c r="D52" s="548"/>
      <c r="E52" s="549"/>
      <c r="F52" s="71">
        <v>4</v>
      </c>
    </row>
    <row r="53" spans="2:6" s="77" customFormat="1" ht="20.25" customHeight="1">
      <c r="B53" s="84" t="s">
        <v>398</v>
      </c>
      <c r="C53" s="547" t="s">
        <v>413</v>
      </c>
      <c r="D53" s="548"/>
      <c r="E53" s="549"/>
      <c r="F53" s="71">
        <v>5</v>
      </c>
    </row>
    <row r="54" spans="2:6" s="77" customFormat="1" ht="20.25">
      <c r="B54" s="85"/>
      <c r="C54" s="85"/>
      <c r="D54" s="85"/>
      <c r="E54" s="85"/>
      <c r="F54" s="86"/>
    </row>
    <row r="55" spans="2:6" s="77" customFormat="1" ht="20.25"/>
    <row r="56" spans="2:6" s="77" customFormat="1" ht="20.25" customHeight="1">
      <c r="B56" s="78"/>
      <c r="C56" s="97" t="s">
        <v>390</v>
      </c>
      <c r="D56" s="97"/>
      <c r="E56" s="97"/>
      <c r="F56" s="86"/>
    </row>
    <row r="57" spans="2:6" s="77" customFormat="1" ht="20.25" customHeight="1">
      <c r="B57" s="80" t="s">
        <v>392</v>
      </c>
      <c r="C57" s="544" t="s">
        <v>414</v>
      </c>
      <c r="D57" s="545"/>
      <c r="E57" s="546"/>
      <c r="F57" s="71">
        <v>1</v>
      </c>
    </row>
    <row r="58" spans="2:6" s="77" customFormat="1" ht="20.25" customHeight="1">
      <c r="B58" s="81" t="s">
        <v>394</v>
      </c>
      <c r="C58" s="544" t="s">
        <v>415</v>
      </c>
      <c r="D58" s="545"/>
      <c r="E58" s="546"/>
      <c r="F58" s="71">
        <v>2</v>
      </c>
    </row>
    <row r="59" spans="2:6" s="77" customFormat="1" ht="20.25" customHeight="1">
      <c r="B59" s="82" t="s">
        <v>395</v>
      </c>
      <c r="C59" s="544" t="s">
        <v>416</v>
      </c>
      <c r="D59" s="545"/>
      <c r="E59" s="546"/>
      <c r="F59" s="71">
        <v>3</v>
      </c>
    </row>
    <row r="60" spans="2:6" s="77" customFormat="1" ht="20.25" customHeight="1">
      <c r="B60" s="83" t="s">
        <v>397</v>
      </c>
      <c r="C60" s="544" t="s">
        <v>417</v>
      </c>
      <c r="D60" s="545"/>
      <c r="E60" s="546"/>
      <c r="F60" s="71">
        <v>4</v>
      </c>
    </row>
    <row r="61" spans="2:6" s="77" customFormat="1" ht="20.25" customHeight="1">
      <c r="B61" s="84" t="s">
        <v>398</v>
      </c>
      <c r="C61" s="544" t="s">
        <v>418</v>
      </c>
      <c r="D61" s="545"/>
      <c r="E61" s="546"/>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Q8" sqref="Q8:R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557" t="s">
        <v>419</v>
      </c>
      <c r="C4" s="558"/>
      <c r="D4" s="558"/>
      <c r="E4" s="559" t="s">
        <v>420</v>
      </c>
      <c r="F4" s="559"/>
      <c r="G4" s="559"/>
      <c r="H4" s="559"/>
      <c r="I4" s="560"/>
      <c r="Q4" s="561" t="s">
        <v>421</v>
      </c>
      <c r="R4" s="561"/>
    </row>
    <row r="5" spans="2:19">
      <c r="B5" s="557"/>
      <c r="C5" s="558"/>
      <c r="D5" s="558"/>
      <c r="E5" s="559"/>
      <c r="F5" s="559"/>
      <c r="G5" s="559"/>
      <c r="H5" s="559"/>
      <c r="I5" s="560"/>
      <c r="Q5" s="561"/>
      <c r="R5" s="561"/>
    </row>
    <row r="6" spans="2:19">
      <c r="B6" s="557"/>
      <c r="C6" s="558"/>
      <c r="D6" s="558"/>
      <c r="E6" s="559"/>
      <c r="F6" s="559"/>
      <c r="G6" s="559"/>
      <c r="H6" s="559"/>
      <c r="I6" s="560"/>
      <c r="Q6" s="561"/>
      <c r="R6" s="561"/>
    </row>
    <row r="7" spans="2:19" ht="15.75" thickBot="1">
      <c r="B7" s="114"/>
      <c r="I7" s="115"/>
    </row>
    <row r="8" spans="2:19" ht="62.25" customHeight="1" thickBot="1">
      <c r="B8" s="562" t="s">
        <v>372</v>
      </c>
      <c r="C8" s="563"/>
      <c r="D8" s="57" t="s">
        <v>422</v>
      </c>
      <c r="E8" s="58">
        <v>5</v>
      </c>
      <c r="F8" s="58">
        <v>10</v>
      </c>
      <c r="G8" s="58">
        <v>15</v>
      </c>
      <c r="H8" s="58">
        <v>20</v>
      </c>
      <c r="I8" s="116">
        <v>25</v>
      </c>
      <c r="K8" s="564" t="s">
        <v>423</v>
      </c>
      <c r="L8" s="565"/>
      <c r="M8" s="565"/>
      <c r="N8" s="565"/>
      <c r="O8" s="565"/>
      <c r="P8" s="566"/>
      <c r="Q8" s="567" t="s">
        <v>424</v>
      </c>
      <c r="R8" s="567"/>
      <c r="S8" s="17" t="s">
        <v>425</v>
      </c>
    </row>
    <row r="9" spans="2:19" ht="62.25" customHeight="1" thickBot="1">
      <c r="B9" s="562"/>
      <c r="C9" s="563"/>
      <c r="D9" s="57" t="s">
        <v>426</v>
      </c>
      <c r="E9" s="59">
        <v>4</v>
      </c>
      <c r="F9" s="59">
        <v>8</v>
      </c>
      <c r="G9" s="58">
        <v>12</v>
      </c>
      <c r="H9" s="58">
        <v>16</v>
      </c>
      <c r="I9" s="116">
        <v>20</v>
      </c>
      <c r="K9" s="568" t="s">
        <v>427</v>
      </c>
      <c r="L9" s="569"/>
      <c r="M9" s="569"/>
      <c r="N9" s="569"/>
      <c r="O9" s="569"/>
      <c r="P9" s="569"/>
      <c r="Q9" s="570" t="s">
        <v>428</v>
      </c>
      <c r="R9" s="571"/>
      <c r="S9" s="17" t="s">
        <v>369</v>
      </c>
    </row>
    <row r="10" spans="2:19" ht="62.25" customHeight="1" thickBot="1">
      <c r="B10" s="562"/>
      <c r="C10" s="563"/>
      <c r="D10" s="57" t="s">
        <v>429</v>
      </c>
      <c r="E10" s="59">
        <v>3</v>
      </c>
      <c r="F10" s="59">
        <v>6</v>
      </c>
      <c r="G10" s="59">
        <v>9</v>
      </c>
      <c r="H10" s="58">
        <v>12</v>
      </c>
      <c r="I10" s="116">
        <v>15</v>
      </c>
      <c r="K10" s="572" t="s">
        <v>395</v>
      </c>
      <c r="L10" s="573"/>
      <c r="M10" s="573"/>
      <c r="N10" s="573"/>
      <c r="O10" s="573"/>
      <c r="P10" s="573"/>
      <c r="Q10" s="567" t="s">
        <v>430</v>
      </c>
      <c r="R10" s="567"/>
      <c r="S10" s="17" t="s">
        <v>431</v>
      </c>
    </row>
    <row r="11" spans="2:19" ht="62.25" customHeight="1">
      <c r="B11" s="562"/>
      <c r="C11" s="563"/>
      <c r="D11" s="57" t="s">
        <v>432</v>
      </c>
      <c r="E11" s="60">
        <v>2</v>
      </c>
      <c r="F11" s="59">
        <v>4</v>
      </c>
      <c r="G11" s="59">
        <v>6</v>
      </c>
      <c r="H11" s="58">
        <v>8</v>
      </c>
      <c r="I11" s="116">
        <v>10</v>
      </c>
      <c r="K11" s="574" t="s">
        <v>433</v>
      </c>
      <c r="L11" s="575"/>
      <c r="M11" s="575"/>
      <c r="N11" s="575"/>
      <c r="O11" s="575"/>
      <c r="P11" s="575"/>
      <c r="Q11" s="567" t="s">
        <v>368</v>
      </c>
      <c r="R11" s="576"/>
      <c r="S11" s="17" t="s">
        <v>368</v>
      </c>
    </row>
    <row r="12" spans="2:19" ht="62.25" customHeight="1">
      <c r="B12" s="562"/>
      <c r="C12" s="563"/>
      <c r="D12" s="57" t="s">
        <v>434</v>
      </c>
      <c r="E12" s="60">
        <v>1</v>
      </c>
      <c r="F12" s="60">
        <v>2</v>
      </c>
      <c r="G12" s="59">
        <v>3</v>
      </c>
      <c r="H12" s="58">
        <v>4</v>
      </c>
      <c r="I12" s="116">
        <v>5</v>
      </c>
    </row>
    <row r="13" spans="2:19" ht="62.25" customHeight="1" thickBot="1">
      <c r="B13" s="117"/>
      <c r="C13" s="555" t="s">
        <v>435</v>
      </c>
      <c r="D13" s="556"/>
      <c r="E13" s="118" t="s">
        <v>436</v>
      </c>
      <c r="F13" s="118" t="s">
        <v>437</v>
      </c>
      <c r="G13" s="118" t="s">
        <v>438</v>
      </c>
      <c r="H13" s="118" t="s">
        <v>439</v>
      </c>
      <c r="I13" s="119" t="s">
        <v>440</v>
      </c>
    </row>
    <row r="17" spans="4:6">
      <c r="D17" s="17"/>
      <c r="E17" s="17"/>
      <c r="F17" s="17"/>
    </row>
    <row r="18" spans="4:6" ht="15.75">
      <c r="D18" s="22" t="s">
        <v>441</v>
      </c>
      <c r="E18" s="120" t="s">
        <v>433</v>
      </c>
      <c r="F18" s="120">
        <v>1</v>
      </c>
    </row>
    <row r="19" spans="4:6">
      <c r="D19" s="22" t="s">
        <v>442</v>
      </c>
      <c r="E19" s="22" t="s">
        <v>433</v>
      </c>
      <c r="F19" s="22">
        <v>2</v>
      </c>
    </row>
    <row r="20" spans="4:6">
      <c r="D20" s="22" t="s">
        <v>443</v>
      </c>
      <c r="E20" s="22" t="s">
        <v>395</v>
      </c>
      <c r="F20" s="22">
        <v>2</v>
      </c>
    </row>
    <row r="21" spans="4:6">
      <c r="D21" s="22" t="s">
        <v>444</v>
      </c>
      <c r="E21" s="22" t="s">
        <v>445</v>
      </c>
      <c r="F21" s="22">
        <v>3</v>
      </c>
    </row>
    <row r="22" spans="4:6">
      <c r="D22" s="22" t="s">
        <v>446</v>
      </c>
      <c r="E22" s="22" t="s">
        <v>423</v>
      </c>
      <c r="F22" s="22">
        <v>4</v>
      </c>
    </row>
    <row r="23" spans="4:6">
      <c r="D23" s="22" t="s">
        <v>447</v>
      </c>
      <c r="E23" s="22" t="s">
        <v>433</v>
      </c>
      <c r="F23" s="22">
        <v>1</v>
      </c>
    </row>
    <row r="24" spans="4:6">
      <c r="D24" s="22" t="s">
        <v>448</v>
      </c>
      <c r="E24" s="22" t="s">
        <v>395</v>
      </c>
      <c r="F24" s="22">
        <v>2</v>
      </c>
    </row>
    <row r="25" spans="4:6">
      <c r="D25" s="22" t="s">
        <v>449</v>
      </c>
      <c r="E25" s="22" t="s">
        <v>395</v>
      </c>
      <c r="F25" s="22">
        <v>2</v>
      </c>
    </row>
    <row r="26" spans="4:6">
      <c r="D26" s="22" t="s">
        <v>450</v>
      </c>
      <c r="E26" s="22" t="s">
        <v>427</v>
      </c>
      <c r="F26" s="22">
        <v>3</v>
      </c>
    </row>
    <row r="27" spans="4:6">
      <c r="D27" s="22" t="s">
        <v>451</v>
      </c>
      <c r="E27" s="22" t="s">
        <v>423</v>
      </c>
      <c r="F27" s="22">
        <v>4</v>
      </c>
    </row>
    <row r="28" spans="4:6">
      <c r="D28" s="22" t="s">
        <v>452</v>
      </c>
      <c r="E28" s="22" t="s">
        <v>395</v>
      </c>
      <c r="F28" s="22">
        <v>2</v>
      </c>
    </row>
    <row r="29" spans="4:6">
      <c r="D29" s="22" t="s">
        <v>453</v>
      </c>
      <c r="E29" s="22" t="s">
        <v>395</v>
      </c>
      <c r="F29" s="22">
        <v>2</v>
      </c>
    </row>
    <row r="30" spans="4:6">
      <c r="D30" s="22" t="s">
        <v>454</v>
      </c>
      <c r="E30" s="22" t="s">
        <v>395</v>
      </c>
      <c r="F30" s="22">
        <v>2</v>
      </c>
    </row>
    <row r="31" spans="4:6">
      <c r="D31" s="22" t="s">
        <v>455</v>
      </c>
      <c r="E31" s="22" t="s">
        <v>427</v>
      </c>
      <c r="F31" s="22">
        <v>3</v>
      </c>
    </row>
    <row r="32" spans="4:6">
      <c r="D32" s="22" t="s">
        <v>456</v>
      </c>
      <c r="E32" s="22" t="s">
        <v>423</v>
      </c>
      <c r="F32" s="22">
        <v>4</v>
      </c>
    </row>
    <row r="33" spans="4:6">
      <c r="D33" s="22" t="s">
        <v>457</v>
      </c>
      <c r="E33" s="22" t="s">
        <v>395</v>
      </c>
      <c r="F33" s="22">
        <v>2</v>
      </c>
    </row>
    <row r="34" spans="4:6">
      <c r="D34" s="22" t="s">
        <v>458</v>
      </c>
      <c r="E34" s="22" t="s">
        <v>395</v>
      </c>
      <c r="F34" s="22">
        <v>2</v>
      </c>
    </row>
    <row r="35" spans="4:6">
      <c r="D35" s="22" t="s">
        <v>459</v>
      </c>
      <c r="E35" s="22" t="s">
        <v>427</v>
      </c>
      <c r="F35" s="22">
        <v>3</v>
      </c>
    </row>
    <row r="36" spans="4:6">
      <c r="D36" s="22" t="s">
        <v>460</v>
      </c>
      <c r="E36" s="22" t="s">
        <v>427</v>
      </c>
      <c r="F36" s="22">
        <v>3</v>
      </c>
    </row>
    <row r="37" spans="4:6">
      <c r="D37" s="22" t="s">
        <v>461</v>
      </c>
      <c r="E37" s="22" t="s">
        <v>423</v>
      </c>
      <c r="F37" s="22">
        <v>4</v>
      </c>
    </row>
    <row r="38" spans="4:6">
      <c r="D38" s="22" t="s">
        <v>462</v>
      </c>
      <c r="E38" s="22" t="s">
        <v>427</v>
      </c>
      <c r="F38" s="22">
        <v>3</v>
      </c>
    </row>
    <row r="39" spans="4:6">
      <c r="D39" s="22" t="s">
        <v>463</v>
      </c>
      <c r="E39" s="22" t="s">
        <v>427</v>
      </c>
      <c r="F39" s="22">
        <v>3</v>
      </c>
    </row>
    <row r="40" spans="4:6">
      <c r="D40" s="22" t="s">
        <v>464</v>
      </c>
      <c r="E40" s="22" t="s">
        <v>427</v>
      </c>
      <c r="F40" s="22">
        <v>3</v>
      </c>
    </row>
    <row r="41" spans="4:6">
      <c r="D41" s="22" t="s">
        <v>465</v>
      </c>
      <c r="E41" s="22" t="s">
        <v>427</v>
      </c>
      <c r="F41" s="22">
        <v>3</v>
      </c>
    </row>
    <row r="42" spans="4:6">
      <c r="D42" s="22" t="s">
        <v>466</v>
      </c>
      <c r="E42" s="22" t="s">
        <v>423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31" zoomScale="70" zoomScaleNormal="70" workbookViewId="0">
      <selection activeCell="N69" sqref="A40:XFD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2" t="s">
        <v>260</v>
      </c>
      <c r="B4" s="462"/>
      <c r="C4" s="522" t="s">
        <v>5</v>
      </c>
      <c r="D4" s="522"/>
      <c r="E4" s="522"/>
      <c r="F4" s="522"/>
      <c r="G4" s="522"/>
      <c r="H4" s="522"/>
      <c r="I4" s="522"/>
      <c r="J4" s="522"/>
      <c r="K4" s="522"/>
      <c r="L4" s="522"/>
      <c r="M4" s="52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2" t="s">
        <v>261</v>
      </c>
      <c r="B5" s="462"/>
      <c r="C5" s="523" t="s">
        <v>36</v>
      </c>
      <c r="D5" s="523"/>
      <c r="E5" s="523"/>
      <c r="F5" s="523"/>
      <c r="G5" s="523"/>
      <c r="H5" s="523"/>
      <c r="I5" s="523"/>
      <c r="J5" s="523"/>
      <c r="K5" s="523"/>
      <c r="L5" s="523"/>
      <c r="M5" s="5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2" t="s">
        <v>262</v>
      </c>
      <c r="B6" s="462"/>
      <c r="C6" s="623" t="s">
        <v>263</v>
      </c>
      <c r="D6" s="624"/>
      <c r="E6" s="624"/>
      <c r="F6" s="624"/>
      <c r="G6" s="624"/>
      <c r="H6" s="624"/>
      <c r="I6" s="624"/>
      <c r="J6" s="624"/>
      <c r="K6" s="624"/>
      <c r="L6" s="624"/>
      <c r="M6" s="6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8" t="s">
        <v>467</v>
      </c>
      <c r="B7" s="619"/>
      <c r="C7" s="620"/>
      <c r="D7" s="621" t="s">
        <v>468</v>
      </c>
      <c r="E7" s="621"/>
      <c r="F7" s="621"/>
      <c r="G7" s="622" t="s">
        <v>469</v>
      </c>
      <c r="H7" s="613" t="s">
        <v>470</v>
      </c>
      <c r="I7" s="615" t="s">
        <v>471</v>
      </c>
      <c r="J7" s="616"/>
      <c r="K7" s="615" t="s">
        <v>472</v>
      </c>
      <c r="L7" s="616"/>
      <c r="M7" s="617" t="s">
        <v>473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202</v>
      </c>
      <c r="C8" s="35" t="s">
        <v>204</v>
      </c>
      <c r="D8" s="28" t="s">
        <v>214</v>
      </c>
      <c r="E8" s="28" t="s">
        <v>474</v>
      </c>
      <c r="F8" s="28" t="s">
        <v>475</v>
      </c>
      <c r="G8" s="622"/>
      <c r="H8" s="614"/>
      <c r="I8" s="29" t="s">
        <v>476</v>
      </c>
      <c r="J8" s="29" t="s">
        <v>477</v>
      </c>
      <c r="K8" s="29" t="s">
        <v>478</v>
      </c>
      <c r="L8" s="29" t="s">
        <v>479</v>
      </c>
      <c r="M8" s="61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5"/>
      <c r="B9" s="596"/>
      <c r="C9" s="596"/>
      <c r="D9" s="596"/>
      <c r="E9" s="596"/>
      <c r="F9" s="596"/>
      <c r="G9" s="59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7">
        <f>'7- Mapa Final'!A10</f>
        <v>1</v>
      </c>
      <c r="B10" s="598" t="str">
        <f>'7- Mapa Final'!B10</f>
        <v>Fallo condenatorios a la Entidad</v>
      </c>
      <c r="C10" s="598" t="str">
        <f>'7- Mapa Final'!C10</f>
        <v>La entidad sea condenada en procesos calificados inicialmente como probable de ganar</v>
      </c>
      <c r="D10" s="602" t="str">
        <f>'7- Mapa Final'!J10</f>
        <v>Muy Baja - 1</v>
      </c>
      <c r="E10" s="603" t="str">
        <f>'7- Mapa Final'!K10</f>
        <v>Menor - 2</v>
      </c>
      <c r="F10" s="601" t="str">
        <f>'7- Mapa Final'!M10</f>
        <v>Bajo - 2</v>
      </c>
      <c r="G10" s="422" t="str">
        <f>+'7- Mapa Final'!N10:N19</f>
        <v>Aceptar el riesgo</v>
      </c>
      <c r="H10" s="599"/>
      <c r="I10" s="599"/>
      <c r="J10" s="599"/>
      <c r="K10" s="599"/>
      <c r="L10" s="599"/>
      <c r="M10" s="60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9"/>
      <c r="B11" s="581"/>
      <c r="C11" s="581"/>
      <c r="D11" s="584"/>
      <c r="E11" s="587"/>
      <c r="F11" s="591"/>
      <c r="G11" s="423"/>
      <c r="H11" s="577"/>
      <c r="I11" s="577"/>
      <c r="J11" s="577"/>
      <c r="K11" s="577"/>
      <c r="L11" s="577"/>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9"/>
      <c r="B12" s="581"/>
      <c r="C12" s="581"/>
      <c r="D12" s="584"/>
      <c r="E12" s="587"/>
      <c r="F12" s="591"/>
      <c r="G12" s="423"/>
      <c r="H12" s="577"/>
      <c r="I12" s="577"/>
      <c r="J12" s="577"/>
      <c r="K12" s="577"/>
      <c r="L12" s="577"/>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9"/>
      <c r="B13" s="581"/>
      <c r="C13" s="581"/>
      <c r="D13" s="584"/>
      <c r="E13" s="587"/>
      <c r="F13" s="591"/>
      <c r="G13" s="423"/>
      <c r="H13" s="577"/>
      <c r="I13" s="577"/>
      <c r="J13" s="577"/>
      <c r="K13" s="577"/>
      <c r="L13" s="577"/>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9"/>
      <c r="B14" s="581"/>
      <c r="C14" s="581"/>
      <c r="D14" s="584"/>
      <c r="E14" s="587"/>
      <c r="F14" s="591"/>
      <c r="G14" s="423"/>
      <c r="H14" s="577"/>
      <c r="I14" s="577"/>
      <c r="J14" s="577"/>
      <c r="K14" s="577"/>
      <c r="L14" s="577"/>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9"/>
      <c r="B15" s="581"/>
      <c r="C15" s="581"/>
      <c r="D15" s="584"/>
      <c r="E15" s="587"/>
      <c r="F15" s="591"/>
      <c r="G15" s="423"/>
      <c r="H15" s="577"/>
      <c r="I15" s="577"/>
      <c r="J15" s="577"/>
      <c r="K15" s="577"/>
      <c r="L15" s="577"/>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9"/>
      <c r="B16" s="581"/>
      <c r="C16" s="581"/>
      <c r="D16" s="584"/>
      <c r="E16" s="587"/>
      <c r="F16" s="591"/>
      <c r="G16" s="423"/>
      <c r="H16" s="577"/>
      <c r="I16" s="577"/>
      <c r="J16" s="577"/>
      <c r="K16" s="577"/>
      <c r="L16" s="577"/>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9"/>
      <c r="B17" s="581"/>
      <c r="C17" s="581"/>
      <c r="D17" s="584"/>
      <c r="E17" s="587"/>
      <c r="F17" s="591"/>
      <c r="G17" s="423"/>
      <c r="H17" s="577"/>
      <c r="I17" s="577"/>
      <c r="J17" s="577"/>
      <c r="K17" s="577"/>
      <c r="L17" s="577"/>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9"/>
      <c r="B18" s="581"/>
      <c r="C18" s="581"/>
      <c r="D18" s="584"/>
      <c r="E18" s="587"/>
      <c r="F18" s="591"/>
      <c r="G18" s="423"/>
      <c r="H18" s="577"/>
      <c r="I18" s="577"/>
      <c r="J18" s="577"/>
      <c r="K18" s="577"/>
      <c r="L18" s="577"/>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9"/>
      <c r="B19" s="581"/>
      <c r="C19" s="581"/>
      <c r="D19" s="584"/>
      <c r="E19" s="587"/>
      <c r="F19" s="591"/>
      <c r="G19" s="423"/>
      <c r="H19" s="577"/>
      <c r="I19" s="577"/>
      <c r="J19" s="577"/>
      <c r="K19" s="577"/>
      <c r="L19" s="577"/>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9">
        <f>'7- Mapa Final'!A20</f>
        <v>2</v>
      </c>
      <c r="B20" s="581" t="str">
        <f>'7- Mapa Final'!B20</f>
        <v>No gestionar el cobro  coactivo de las obligaciones pecuniarias a favor de la Rama Judicial</v>
      </c>
      <c r="C20" s="581" t="str">
        <f>'7- Mapa Final'!C20</f>
        <v xml:space="preserve">No se adelanten la actividades conducentes a recuperar las suma que se le adeudan a la entidad </v>
      </c>
      <c r="D20" s="583" t="str">
        <f>'7- Mapa Final'!J20</f>
        <v>Muy Baja - 1</v>
      </c>
      <c r="E20" s="586" t="str">
        <f>'7- Mapa Final'!K20</f>
        <v>Moderado - 3</v>
      </c>
      <c r="F20" s="591" t="str">
        <f>'7- Mapa Final'!M20</f>
        <v>Moderado - 3</v>
      </c>
      <c r="G20" s="593" t="str">
        <f>+'7- Mapa Final'!N20:N29</f>
        <v>Aceptar el riesgo</v>
      </c>
      <c r="H20" s="577"/>
      <c r="I20" s="577"/>
      <c r="J20" s="577"/>
      <c r="K20" s="577"/>
      <c r="L20" s="577"/>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9"/>
      <c r="B21" s="581"/>
      <c r="C21" s="581"/>
      <c r="D21" s="584"/>
      <c r="E21" s="587"/>
      <c r="F21" s="591"/>
      <c r="G21" s="528"/>
      <c r="H21" s="577"/>
      <c r="I21" s="577"/>
      <c r="J21" s="577"/>
      <c r="K21" s="577"/>
      <c r="L21" s="577"/>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9"/>
      <c r="B22" s="581"/>
      <c r="C22" s="581"/>
      <c r="D22" s="584"/>
      <c r="E22" s="587"/>
      <c r="F22" s="591"/>
      <c r="G22" s="528"/>
      <c r="H22" s="577"/>
      <c r="I22" s="577"/>
      <c r="J22" s="577"/>
      <c r="K22" s="577"/>
      <c r="L22" s="577"/>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9"/>
      <c r="B23" s="581"/>
      <c r="C23" s="581"/>
      <c r="D23" s="584"/>
      <c r="E23" s="587"/>
      <c r="F23" s="591"/>
      <c r="G23" s="528"/>
      <c r="H23" s="577"/>
      <c r="I23" s="577"/>
      <c r="J23" s="577"/>
      <c r="K23" s="577"/>
      <c r="L23" s="577"/>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9"/>
      <c r="B24" s="581"/>
      <c r="C24" s="581"/>
      <c r="D24" s="584"/>
      <c r="E24" s="587"/>
      <c r="F24" s="591"/>
      <c r="G24" s="528"/>
      <c r="H24" s="577"/>
      <c r="I24" s="577"/>
      <c r="J24" s="577"/>
      <c r="K24" s="577"/>
      <c r="L24" s="577"/>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9"/>
      <c r="B25" s="581"/>
      <c r="C25" s="581"/>
      <c r="D25" s="584"/>
      <c r="E25" s="587"/>
      <c r="F25" s="591"/>
      <c r="G25" s="528"/>
      <c r="H25" s="577"/>
      <c r="I25" s="577"/>
      <c r="J25" s="577"/>
      <c r="K25" s="577"/>
      <c r="L25" s="577"/>
      <c r="M25" s="578"/>
      <c r="N25" s="34"/>
      <c r="O25" s="34"/>
    </row>
    <row r="26" spans="1:169">
      <c r="A26" s="579"/>
      <c r="B26" s="581"/>
      <c r="C26" s="581"/>
      <c r="D26" s="584"/>
      <c r="E26" s="587"/>
      <c r="F26" s="591"/>
      <c r="G26" s="528"/>
      <c r="H26" s="577"/>
      <c r="I26" s="577"/>
      <c r="J26" s="577"/>
      <c r="K26" s="577"/>
      <c r="L26" s="577"/>
      <c r="M26" s="578"/>
      <c r="N26" s="34"/>
      <c r="O26" s="34"/>
    </row>
    <row r="27" spans="1:169">
      <c r="A27" s="579"/>
      <c r="B27" s="581"/>
      <c r="C27" s="581"/>
      <c r="D27" s="584"/>
      <c r="E27" s="587"/>
      <c r="F27" s="591"/>
      <c r="G27" s="528"/>
      <c r="H27" s="577"/>
      <c r="I27" s="577"/>
      <c r="J27" s="577"/>
      <c r="K27" s="577"/>
      <c r="L27" s="577"/>
      <c r="M27" s="578"/>
      <c r="N27" s="34"/>
      <c r="O27" s="34"/>
    </row>
    <row r="28" spans="1:169">
      <c r="A28" s="579"/>
      <c r="B28" s="581"/>
      <c r="C28" s="581"/>
      <c r="D28" s="584"/>
      <c r="E28" s="587"/>
      <c r="F28" s="591"/>
      <c r="G28" s="528"/>
      <c r="H28" s="577"/>
      <c r="I28" s="577"/>
      <c r="J28" s="577"/>
      <c r="K28" s="577"/>
      <c r="L28" s="577"/>
      <c r="M28" s="578"/>
      <c r="N28" s="34"/>
      <c r="O28" s="34"/>
    </row>
    <row r="29" spans="1:169">
      <c r="A29" s="579"/>
      <c r="B29" s="581"/>
      <c r="C29" s="581"/>
      <c r="D29" s="584"/>
      <c r="E29" s="587"/>
      <c r="F29" s="591"/>
      <c r="G29" s="529"/>
      <c r="H29" s="577"/>
      <c r="I29" s="577"/>
      <c r="J29" s="577"/>
      <c r="K29" s="577"/>
      <c r="L29" s="577"/>
      <c r="M29" s="578"/>
      <c r="N29" s="34"/>
      <c r="O29" s="34"/>
    </row>
    <row r="30" spans="1:169" s="26" customFormat="1" ht="12.75" customHeight="1">
      <c r="A30" s="579">
        <f>'7- Mapa Final'!A30</f>
        <v>3</v>
      </c>
      <c r="B30" s="581" t="str">
        <f>'7- Mapa Final'!B30</f>
        <v>Extemporaneidad Actuaciones Administrativas,  Judiciales y/o extrajudiciales</v>
      </c>
      <c r="C30" s="581" t="str">
        <f>'7- Mapa Final'!C30</f>
        <v>Incumplimiento con los términos establecidos para la ejecución de actuaciones dentro de los procesos judiciales y extrajudiciales.</v>
      </c>
      <c r="D30" s="583" t="str">
        <f>'7- Mapa Final'!J30</f>
        <v>Muy Baja - 1</v>
      </c>
      <c r="E30" s="586" t="str">
        <f>'7- Mapa Final'!K30</f>
        <v>Menor - 2</v>
      </c>
      <c r="F30" s="591" t="str">
        <f>'7- Mapa Final'!M30</f>
        <v>Bajo - 2</v>
      </c>
      <c r="G30" s="593" t="str">
        <f>+'7- Mapa Final'!N30:N39</f>
        <v>Aceptar el riesgo</v>
      </c>
      <c r="H30" s="577"/>
      <c r="I30" s="577"/>
      <c r="J30" s="577"/>
      <c r="K30" s="577"/>
      <c r="L30" s="577"/>
      <c r="M30" s="57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9"/>
      <c r="B31" s="581"/>
      <c r="C31" s="581"/>
      <c r="D31" s="584"/>
      <c r="E31" s="587"/>
      <c r="F31" s="591"/>
      <c r="G31" s="528"/>
      <c r="H31" s="577"/>
      <c r="I31" s="577"/>
      <c r="J31" s="577"/>
      <c r="K31" s="577"/>
      <c r="L31" s="577"/>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9"/>
      <c r="B32" s="581"/>
      <c r="C32" s="581"/>
      <c r="D32" s="584"/>
      <c r="E32" s="587"/>
      <c r="F32" s="591"/>
      <c r="G32" s="528"/>
      <c r="H32" s="577"/>
      <c r="I32" s="577"/>
      <c r="J32" s="577"/>
      <c r="K32" s="577"/>
      <c r="L32" s="577"/>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9"/>
      <c r="B33" s="581"/>
      <c r="C33" s="581"/>
      <c r="D33" s="584"/>
      <c r="E33" s="587"/>
      <c r="F33" s="591"/>
      <c r="G33" s="528"/>
      <c r="H33" s="577"/>
      <c r="I33" s="577"/>
      <c r="J33" s="577"/>
      <c r="K33" s="577"/>
      <c r="L33" s="577"/>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9"/>
      <c r="B34" s="581"/>
      <c r="C34" s="581"/>
      <c r="D34" s="584"/>
      <c r="E34" s="587"/>
      <c r="F34" s="591"/>
      <c r="G34" s="528"/>
      <c r="H34" s="577"/>
      <c r="I34" s="577"/>
      <c r="J34" s="577"/>
      <c r="K34" s="577"/>
      <c r="L34" s="577"/>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9"/>
      <c r="B35" s="581"/>
      <c r="C35" s="581"/>
      <c r="D35" s="584"/>
      <c r="E35" s="587"/>
      <c r="F35" s="591"/>
      <c r="G35" s="528"/>
      <c r="H35" s="577"/>
      <c r="I35" s="577"/>
      <c r="J35" s="577"/>
      <c r="K35" s="577"/>
      <c r="L35" s="577"/>
      <c r="M35" s="578"/>
      <c r="N35" s="34"/>
      <c r="O35" s="34"/>
    </row>
    <row r="36" spans="1:169">
      <c r="A36" s="579"/>
      <c r="B36" s="581"/>
      <c r="C36" s="581"/>
      <c r="D36" s="584"/>
      <c r="E36" s="587"/>
      <c r="F36" s="591"/>
      <c r="G36" s="528"/>
      <c r="H36" s="577"/>
      <c r="I36" s="577"/>
      <c r="J36" s="577"/>
      <c r="K36" s="577"/>
      <c r="L36" s="577"/>
      <c r="M36" s="578"/>
      <c r="N36" s="34"/>
      <c r="O36" s="34"/>
    </row>
    <row r="37" spans="1:169">
      <c r="A37" s="579"/>
      <c r="B37" s="581"/>
      <c r="C37" s="581"/>
      <c r="D37" s="584"/>
      <c r="E37" s="587"/>
      <c r="F37" s="591"/>
      <c r="G37" s="528"/>
      <c r="H37" s="577"/>
      <c r="I37" s="577"/>
      <c r="J37" s="577"/>
      <c r="K37" s="577"/>
      <c r="L37" s="577"/>
      <c r="M37" s="578"/>
      <c r="N37" s="34"/>
      <c r="O37" s="34"/>
    </row>
    <row r="38" spans="1:169">
      <c r="A38" s="579"/>
      <c r="B38" s="581"/>
      <c r="C38" s="581"/>
      <c r="D38" s="584"/>
      <c r="E38" s="587"/>
      <c r="F38" s="591"/>
      <c r="G38" s="528"/>
      <c r="H38" s="577"/>
      <c r="I38" s="577"/>
      <c r="J38" s="577"/>
      <c r="K38" s="577"/>
      <c r="L38" s="577"/>
      <c r="M38" s="578"/>
      <c r="N38" s="34"/>
      <c r="O38" s="34"/>
    </row>
    <row r="39" spans="1:169">
      <c r="A39" s="579"/>
      <c r="B39" s="581"/>
      <c r="C39" s="581"/>
      <c r="D39" s="584"/>
      <c r="E39" s="587"/>
      <c r="F39" s="591"/>
      <c r="G39" s="529"/>
      <c r="H39" s="577"/>
      <c r="I39" s="577"/>
      <c r="J39" s="577"/>
      <c r="K39" s="577"/>
      <c r="L39" s="577"/>
      <c r="M39" s="578"/>
      <c r="N39" s="34"/>
      <c r="O39" s="34"/>
    </row>
    <row r="40" spans="1:169" s="26" customFormat="1" ht="12.75" hidden="1" customHeight="1">
      <c r="A40" s="579">
        <f>'7- Mapa Final'!A40</f>
        <v>4</v>
      </c>
      <c r="B40" s="581" t="str">
        <f>'7- Mapa Final'!B40</f>
        <v xml:space="preserve">Recibir dádivas o beneficios a nombre propio o de terceros para  no actuar con la debida diligencia en los procesos en  contra la entidad  o divulgar información privilegiada </v>
      </c>
      <c r="C40" s="581" t="str">
        <f>'7- Mapa Final'!C40</f>
        <v>Retrasar, desviar, omitir actuaciones o suministrar información privilegiada .</v>
      </c>
      <c r="D40" s="583" t="str">
        <f>'7- Mapa Final'!J40</f>
        <v>Muy Baja - 1</v>
      </c>
      <c r="E40" s="586" t="str">
        <f>'7- Mapa Final'!K40</f>
        <v>Mayor - 4</v>
      </c>
      <c r="F40" s="591" t="str">
        <f>'7- Mapa Final'!M40</f>
        <v>Alto  - 4</v>
      </c>
      <c r="G40" s="593" t="str">
        <f>+'7- Mapa Final'!N40:N49</f>
        <v>Aceptar el riesgo</v>
      </c>
      <c r="H40" s="577"/>
      <c r="I40" s="577"/>
      <c r="J40" s="577"/>
      <c r="K40" s="577"/>
      <c r="L40" s="577"/>
      <c r="M40" s="57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9"/>
      <c r="B41" s="581"/>
      <c r="C41" s="581"/>
      <c r="D41" s="584"/>
      <c r="E41" s="587"/>
      <c r="F41" s="591"/>
      <c r="G41" s="528"/>
      <c r="H41" s="577"/>
      <c r="I41" s="577"/>
      <c r="J41" s="577"/>
      <c r="K41" s="577"/>
      <c r="L41" s="577"/>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9"/>
      <c r="B42" s="581"/>
      <c r="C42" s="581"/>
      <c r="D42" s="584"/>
      <c r="E42" s="587"/>
      <c r="F42" s="591"/>
      <c r="G42" s="528"/>
      <c r="H42" s="577"/>
      <c r="I42" s="577"/>
      <c r="J42" s="577"/>
      <c r="K42" s="577"/>
      <c r="L42" s="577"/>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9"/>
      <c r="B43" s="581"/>
      <c r="C43" s="581"/>
      <c r="D43" s="584"/>
      <c r="E43" s="587"/>
      <c r="F43" s="591"/>
      <c r="G43" s="528"/>
      <c r="H43" s="577"/>
      <c r="I43" s="577"/>
      <c r="J43" s="577"/>
      <c r="K43" s="577"/>
      <c r="L43" s="577"/>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9"/>
      <c r="B44" s="581"/>
      <c r="C44" s="581"/>
      <c r="D44" s="584"/>
      <c r="E44" s="587"/>
      <c r="F44" s="591"/>
      <c r="G44" s="528"/>
      <c r="H44" s="577"/>
      <c r="I44" s="577"/>
      <c r="J44" s="577"/>
      <c r="K44" s="577"/>
      <c r="L44" s="577"/>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9"/>
      <c r="B45" s="581"/>
      <c r="C45" s="581"/>
      <c r="D45" s="584"/>
      <c r="E45" s="587"/>
      <c r="F45" s="591"/>
      <c r="G45" s="528"/>
      <c r="H45" s="577"/>
      <c r="I45" s="577"/>
      <c r="J45" s="577"/>
      <c r="K45" s="577"/>
      <c r="L45" s="577"/>
      <c r="M45" s="578"/>
      <c r="N45" s="34"/>
      <c r="O45" s="34"/>
    </row>
    <row r="46" spans="1:169" hidden="1">
      <c r="A46" s="579"/>
      <c r="B46" s="581"/>
      <c r="C46" s="581"/>
      <c r="D46" s="584"/>
      <c r="E46" s="587"/>
      <c r="F46" s="591"/>
      <c r="G46" s="528"/>
      <c r="H46" s="577"/>
      <c r="I46" s="577"/>
      <c r="J46" s="577"/>
      <c r="K46" s="577"/>
      <c r="L46" s="577"/>
      <c r="M46" s="578"/>
      <c r="N46" s="34"/>
      <c r="O46" s="34"/>
    </row>
    <row r="47" spans="1:169" hidden="1">
      <c r="A47" s="579"/>
      <c r="B47" s="581"/>
      <c r="C47" s="581"/>
      <c r="D47" s="584"/>
      <c r="E47" s="587"/>
      <c r="F47" s="591"/>
      <c r="G47" s="528"/>
      <c r="H47" s="577"/>
      <c r="I47" s="577"/>
      <c r="J47" s="577"/>
      <c r="K47" s="577"/>
      <c r="L47" s="577"/>
      <c r="M47" s="578"/>
      <c r="N47" s="34"/>
      <c r="O47" s="34"/>
    </row>
    <row r="48" spans="1:169" hidden="1">
      <c r="A48" s="579"/>
      <c r="B48" s="581"/>
      <c r="C48" s="581"/>
      <c r="D48" s="584"/>
      <c r="E48" s="587"/>
      <c r="F48" s="591"/>
      <c r="G48" s="528"/>
      <c r="H48" s="577"/>
      <c r="I48" s="577"/>
      <c r="J48" s="577"/>
      <c r="K48" s="577"/>
      <c r="L48" s="577"/>
      <c r="M48" s="578"/>
      <c r="N48" s="34"/>
      <c r="O48" s="34"/>
    </row>
    <row r="49" spans="1:169" hidden="1">
      <c r="A49" s="579"/>
      <c r="B49" s="581"/>
      <c r="C49" s="581"/>
      <c r="D49" s="584"/>
      <c r="E49" s="587"/>
      <c r="F49" s="591"/>
      <c r="G49" s="529"/>
      <c r="H49" s="577"/>
      <c r="I49" s="577"/>
      <c r="J49" s="577"/>
      <c r="K49" s="577"/>
      <c r="L49" s="577"/>
      <c r="M49" s="578"/>
      <c r="N49" s="34"/>
      <c r="O49" s="34"/>
    </row>
    <row r="50" spans="1:169" s="26" customFormat="1" ht="12.75" hidden="1" customHeight="1">
      <c r="A50" s="579">
        <f>'7- Mapa Final'!A60</f>
        <v>6</v>
      </c>
      <c r="B50" s="581"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81"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83" t="str">
        <f>'7- Mapa Final'!J60</f>
        <v>Muy Baja - 1</v>
      </c>
      <c r="E50" s="586" t="str">
        <f>'7- Mapa Final'!K60</f>
        <v>Menor - 2</v>
      </c>
      <c r="F50" s="591" t="str">
        <f>'7- Mapa Final'!M60</f>
        <v>Bajo - 2</v>
      </c>
      <c r="G50" s="593" t="str">
        <f>+'7- Mapa Final'!N50:N59</f>
        <v>Aceptar el riesgo</v>
      </c>
      <c r="H50" s="577"/>
      <c r="I50" s="577"/>
      <c r="J50" s="577"/>
      <c r="K50" s="577"/>
      <c r="L50" s="577"/>
      <c r="M50" s="57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9"/>
      <c r="B51" s="581"/>
      <c r="C51" s="581"/>
      <c r="D51" s="584"/>
      <c r="E51" s="587"/>
      <c r="F51" s="591"/>
      <c r="G51" s="528"/>
      <c r="H51" s="577"/>
      <c r="I51" s="577"/>
      <c r="J51" s="577"/>
      <c r="K51" s="577"/>
      <c r="L51" s="577"/>
      <c r="M51" s="57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9"/>
      <c r="B52" s="581"/>
      <c r="C52" s="581"/>
      <c r="D52" s="584"/>
      <c r="E52" s="587"/>
      <c r="F52" s="591"/>
      <c r="G52" s="528"/>
      <c r="H52" s="577"/>
      <c r="I52" s="577"/>
      <c r="J52" s="577"/>
      <c r="K52" s="577"/>
      <c r="L52" s="577"/>
      <c r="M52" s="57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9"/>
      <c r="B53" s="581"/>
      <c r="C53" s="581"/>
      <c r="D53" s="584"/>
      <c r="E53" s="587"/>
      <c r="F53" s="591"/>
      <c r="G53" s="528"/>
      <c r="H53" s="577"/>
      <c r="I53" s="577"/>
      <c r="J53" s="577"/>
      <c r="K53" s="577"/>
      <c r="L53" s="577"/>
      <c r="M53" s="57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9"/>
      <c r="B54" s="581"/>
      <c r="C54" s="581"/>
      <c r="D54" s="584"/>
      <c r="E54" s="587"/>
      <c r="F54" s="591"/>
      <c r="G54" s="528"/>
      <c r="H54" s="577"/>
      <c r="I54" s="577"/>
      <c r="J54" s="577"/>
      <c r="K54" s="577"/>
      <c r="L54" s="577"/>
      <c r="M54" s="57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9"/>
      <c r="B55" s="581"/>
      <c r="C55" s="581"/>
      <c r="D55" s="584"/>
      <c r="E55" s="587"/>
      <c r="F55" s="591"/>
      <c r="G55" s="528"/>
      <c r="H55" s="577"/>
      <c r="I55" s="577"/>
      <c r="J55" s="577"/>
      <c r="K55" s="577"/>
      <c r="L55" s="577"/>
      <c r="M55" s="578"/>
      <c r="N55" s="34"/>
      <c r="O55" s="34"/>
    </row>
    <row r="56" spans="1:169" hidden="1">
      <c r="A56" s="579"/>
      <c r="B56" s="581"/>
      <c r="C56" s="581"/>
      <c r="D56" s="584"/>
      <c r="E56" s="587"/>
      <c r="F56" s="591"/>
      <c r="G56" s="528"/>
      <c r="H56" s="577"/>
      <c r="I56" s="577"/>
      <c r="J56" s="577"/>
      <c r="K56" s="577"/>
      <c r="L56" s="577"/>
      <c r="M56" s="578"/>
      <c r="N56" s="34"/>
      <c r="O56" s="34"/>
    </row>
    <row r="57" spans="1:169" hidden="1">
      <c r="A57" s="579"/>
      <c r="B57" s="581"/>
      <c r="C57" s="581"/>
      <c r="D57" s="584"/>
      <c r="E57" s="587"/>
      <c r="F57" s="591"/>
      <c r="G57" s="528"/>
      <c r="H57" s="577"/>
      <c r="I57" s="577"/>
      <c r="J57" s="577"/>
      <c r="K57" s="577"/>
      <c r="L57" s="577"/>
      <c r="M57" s="578"/>
      <c r="N57" s="34"/>
      <c r="O57" s="34"/>
    </row>
    <row r="58" spans="1:169" hidden="1">
      <c r="A58" s="579"/>
      <c r="B58" s="581"/>
      <c r="C58" s="581"/>
      <c r="D58" s="584"/>
      <c r="E58" s="587"/>
      <c r="F58" s="591"/>
      <c r="G58" s="528"/>
      <c r="H58" s="577"/>
      <c r="I58" s="577"/>
      <c r="J58" s="577"/>
      <c r="K58" s="577"/>
      <c r="L58" s="577"/>
      <c r="M58" s="578"/>
      <c r="N58" s="34"/>
      <c r="O58" s="34"/>
    </row>
    <row r="59" spans="1:169" ht="15.75" hidden="1" thickBot="1">
      <c r="A59" s="580"/>
      <c r="B59" s="582"/>
      <c r="C59" s="582"/>
      <c r="D59" s="585"/>
      <c r="E59" s="588"/>
      <c r="F59" s="592"/>
      <c r="G59" s="594"/>
      <c r="H59" s="589"/>
      <c r="I59" s="589"/>
      <c r="J59" s="589"/>
      <c r="K59" s="589"/>
      <c r="L59" s="589"/>
      <c r="M59" s="590"/>
      <c r="N59" s="34"/>
      <c r="O59" s="34"/>
    </row>
    <row r="60" spans="1:169" hidden="1">
      <c r="A60" s="579">
        <f>'7- Mapa Final'!A70</f>
        <v>7</v>
      </c>
      <c r="B60" s="581" t="str">
        <f>'7- Mapa Final'!B70</f>
        <v>Ofrecer, prometer, entregar, aceptar o solicitar una ventaja a cambio de una indebida gestión en el tramite de la liquidación de las cuentas de cobro por concepto de Sentencias en contra de la Rama Judicial.</v>
      </c>
      <c r="C60" s="581" t="str">
        <f>'7- Mapa Final'!C70</f>
        <v>Cuando el beneficiario, apoderado o un tercero, ofrece, promete, entrega, acepta o solicita una ventaja dentro del procedimiento de liquidación de una cuenta de cobro por concepto de sentencias adversas a la Rama Judicial.</v>
      </c>
      <c r="D60" s="583" t="str">
        <f>'7- Mapa Final'!J70</f>
        <v>Muy Baja - 1</v>
      </c>
      <c r="E60" s="586" t="str">
        <f>'7- Mapa Final'!K70</f>
        <v>Leve - 1</v>
      </c>
      <c r="F60" s="591" t="str">
        <f>'7- Mapa Final'!M70</f>
        <v>Bajo - 1</v>
      </c>
      <c r="G60" s="527" t="str">
        <f>+'7- Mapa Final'!N60:N69</f>
        <v>Aceptar el riesgo</v>
      </c>
      <c r="H60" s="577"/>
      <c r="I60" s="577"/>
      <c r="J60" s="577"/>
      <c r="K60" s="577"/>
      <c r="L60" s="577"/>
      <c r="M60" s="578"/>
    </row>
    <row r="61" spans="1:169" hidden="1">
      <c r="A61" s="579"/>
      <c r="B61" s="581"/>
      <c r="C61" s="581"/>
      <c r="D61" s="584"/>
      <c r="E61" s="587"/>
      <c r="F61" s="591"/>
      <c r="G61" s="528"/>
      <c r="H61" s="577"/>
      <c r="I61" s="577"/>
      <c r="J61" s="577"/>
      <c r="K61" s="577"/>
      <c r="L61" s="577"/>
      <c r="M61" s="578"/>
    </row>
    <row r="62" spans="1:169" hidden="1">
      <c r="A62" s="579"/>
      <c r="B62" s="581"/>
      <c r="C62" s="581"/>
      <c r="D62" s="584"/>
      <c r="E62" s="587"/>
      <c r="F62" s="591"/>
      <c r="G62" s="528"/>
      <c r="H62" s="577"/>
      <c r="I62" s="577"/>
      <c r="J62" s="577"/>
      <c r="K62" s="577"/>
      <c r="L62" s="577"/>
      <c r="M62" s="578"/>
    </row>
    <row r="63" spans="1:169" hidden="1">
      <c r="A63" s="579"/>
      <c r="B63" s="581"/>
      <c r="C63" s="581"/>
      <c r="D63" s="584"/>
      <c r="E63" s="587"/>
      <c r="F63" s="591"/>
      <c r="G63" s="528"/>
      <c r="H63" s="577"/>
      <c r="I63" s="577"/>
      <c r="J63" s="577"/>
      <c r="K63" s="577"/>
      <c r="L63" s="577"/>
      <c r="M63" s="578"/>
    </row>
    <row r="64" spans="1:169" hidden="1">
      <c r="A64" s="579"/>
      <c r="B64" s="581"/>
      <c r="C64" s="581"/>
      <c r="D64" s="584"/>
      <c r="E64" s="587"/>
      <c r="F64" s="591"/>
      <c r="G64" s="528"/>
      <c r="H64" s="577"/>
      <c r="I64" s="577"/>
      <c r="J64" s="577"/>
      <c r="K64" s="577"/>
      <c r="L64" s="577"/>
      <c r="M64" s="578"/>
    </row>
    <row r="65" spans="1:13" hidden="1">
      <c r="A65" s="579"/>
      <c r="B65" s="581"/>
      <c r="C65" s="581"/>
      <c r="D65" s="584"/>
      <c r="E65" s="587"/>
      <c r="F65" s="591"/>
      <c r="G65" s="528"/>
      <c r="H65" s="577"/>
      <c r="I65" s="577"/>
      <c r="J65" s="577"/>
      <c r="K65" s="577"/>
      <c r="L65" s="577"/>
      <c r="M65" s="578"/>
    </row>
    <row r="66" spans="1:13" hidden="1">
      <c r="A66" s="579"/>
      <c r="B66" s="581"/>
      <c r="C66" s="581"/>
      <c r="D66" s="584"/>
      <c r="E66" s="587"/>
      <c r="F66" s="591"/>
      <c r="G66" s="528"/>
      <c r="H66" s="577"/>
      <c r="I66" s="577"/>
      <c r="J66" s="577"/>
      <c r="K66" s="577"/>
      <c r="L66" s="577"/>
      <c r="M66" s="578"/>
    </row>
    <row r="67" spans="1:13" hidden="1">
      <c r="A67" s="579"/>
      <c r="B67" s="581"/>
      <c r="C67" s="581"/>
      <c r="D67" s="584"/>
      <c r="E67" s="587"/>
      <c r="F67" s="591"/>
      <c r="G67" s="528"/>
      <c r="H67" s="577"/>
      <c r="I67" s="577"/>
      <c r="J67" s="577"/>
      <c r="K67" s="577"/>
      <c r="L67" s="577"/>
      <c r="M67" s="578"/>
    </row>
    <row r="68" spans="1:13" hidden="1">
      <c r="A68" s="579"/>
      <c r="B68" s="581"/>
      <c r="C68" s="581"/>
      <c r="D68" s="584"/>
      <c r="E68" s="587"/>
      <c r="F68" s="591"/>
      <c r="G68" s="528"/>
      <c r="H68" s="577"/>
      <c r="I68" s="577"/>
      <c r="J68" s="577"/>
      <c r="K68" s="577"/>
      <c r="L68" s="577"/>
      <c r="M68" s="578"/>
    </row>
    <row r="69" spans="1:13" ht="15.75" hidden="1" thickBot="1">
      <c r="A69" s="580"/>
      <c r="B69" s="582"/>
      <c r="C69" s="582"/>
      <c r="D69" s="585"/>
      <c r="E69" s="588"/>
      <c r="F69" s="592"/>
      <c r="G69" s="594"/>
      <c r="H69" s="589"/>
      <c r="I69" s="589"/>
      <c r="J69" s="589"/>
      <c r="K69" s="589"/>
      <c r="L69" s="589"/>
      <c r="M69" s="590"/>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K30:K39"/>
    <mergeCell ref="L30:L39"/>
    <mergeCell ref="M30:M39"/>
    <mergeCell ref="J20:J29"/>
    <mergeCell ref="K20:K29"/>
    <mergeCell ref="L20:L29"/>
    <mergeCell ref="M20:M29"/>
    <mergeCell ref="B20:B29"/>
    <mergeCell ref="F20:F29"/>
    <mergeCell ref="A30:A39"/>
    <mergeCell ref="A20:A29"/>
    <mergeCell ref="C20:C2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49" priority="837" operator="containsText" text="3- Moderado">
      <formula>NOT(ISERROR(SEARCH("3- Moderado",A7)))</formula>
    </cfRule>
    <cfRule type="containsText" dxfId="148" priority="838" operator="containsText" text="6- Moderado">
      <formula>NOT(ISERROR(SEARCH("6- Moderado",A7)))</formula>
    </cfRule>
    <cfRule type="containsText" dxfId="147" priority="839" operator="containsText" text="4- Moderado">
      <formula>NOT(ISERROR(SEARCH("4- Moderado",A7)))</formula>
    </cfRule>
    <cfRule type="containsText" dxfId="146" priority="840" operator="containsText" text="3- Bajo">
      <formula>NOT(ISERROR(SEARCH("3- Bajo",A7)))</formula>
    </cfRule>
    <cfRule type="containsText" dxfId="145" priority="841" operator="containsText" text="4- Bajo">
      <formula>NOT(ISERROR(SEARCH("4- Bajo",A7)))</formula>
    </cfRule>
    <cfRule type="containsText" dxfId="144" priority="842" operator="containsText" text="1- Bajo">
      <formula>NOT(ISERROR(SEARCH("1- Bajo",A7)))</formula>
    </cfRule>
  </conditionalFormatting>
  <conditionalFormatting sqref="A10:E10 A20:E20">
    <cfRule type="containsText" dxfId="143" priority="813" operator="containsText" text="3- Moderado">
      <formula>NOT(ISERROR(SEARCH("3- Moderado",A10)))</formula>
    </cfRule>
    <cfRule type="containsText" dxfId="142" priority="814" operator="containsText" text="6- Moderado">
      <formula>NOT(ISERROR(SEARCH("6- Moderado",A10)))</formula>
    </cfRule>
    <cfRule type="containsText" dxfId="141" priority="815" operator="containsText" text="4- Moderado">
      <formula>NOT(ISERROR(SEARCH("4- Moderado",A10)))</formula>
    </cfRule>
    <cfRule type="containsText" dxfId="140" priority="816" operator="containsText" text="3- Bajo">
      <formula>NOT(ISERROR(SEARCH("3- Bajo",A10)))</formula>
    </cfRule>
    <cfRule type="containsText" dxfId="139" priority="817" operator="containsText" text="4- Bajo">
      <formula>NOT(ISERROR(SEARCH("4- Bajo",A10)))</formula>
    </cfRule>
    <cfRule type="containsText" dxfId="138" priority="818" operator="containsText" text="1- Bajo">
      <formula>NOT(ISERROR(SEARCH("1- Bajo",A10)))</formula>
    </cfRule>
  </conditionalFormatting>
  <conditionalFormatting sqref="A30:E30">
    <cfRule type="containsText" dxfId="137" priority="151" operator="containsText" text="3- Moderado">
      <formula>NOT(ISERROR(SEARCH("3- Moderado",A30)))</formula>
    </cfRule>
    <cfRule type="containsText" dxfId="136" priority="152" operator="containsText" text="6- Moderado">
      <formula>NOT(ISERROR(SEARCH("6- Moderado",A30)))</formula>
    </cfRule>
    <cfRule type="containsText" dxfId="135" priority="153" operator="containsText" text="4- Moderado">
      <formula>NOT(ISERROR(SEARCH("4- Moderado",A30)))</formula>
    </cfRule>
    <cfRule type="containsText" dxfId="134" priority="154" operator="containsText" text="3- Bajo">
      <formula>NOT(ISERROR(SEARCH("3- Bajo",A30)))</formula>
    </cfRule>
    <cfRule type="containsText" dxfId="133" priority="155" operator="containsText" text="4- Bajo">
      <formula>NOT(ISERROR(SEARCH("4- Bajo",A30)))</formula>
    </cfRule>
    <cfRule type="containsText" dxfId="132" priority="156" operator="containsText" text="1- Bajo">
      <formula>NOT(ISERROR(SEARCH("1- Bajo",A30)))</formula>
    </cfRule>
  </conditionalFormatting>
  <conditionalFormatting sqref="A40:E40">
    <cfRule type="containsText" dxfId="131" priority="123" operator="containsText" text="3- Moderado">
      <formula>NOT(ISERROR(SEARCH("3- Moderado",A40)))</formula>
    </cfRule>
    <cfRule type="containsText" dxfId="130" priority="124" operator="containsText" text="6- Moderado">
      <formula>NOT(ISERROR(SEARCH("6- Moderado",A40)))</formula>
    </cfRule>
    <cfRule type="containsText" dxfId="129" priority="125" operator="containsText" text="4- Moderado">
      <formula>NOT(ISERROR(SEARCH("4- Moderado",A40)))</formula>
    </cfRule>
    <cfRule type="containsText" dxfId="128" priority="126" operator="containsText" text="3- Bajo">
      <formula>NOT(ISERROR(SEARCH("3- Bajo",A40)))</formula>
    </cfRule>
    <cfRule type="containsText" dxfId="127" priority="127" operator="containsText" text="4- Bajo">
      <formula>NOT(ISERROR(SEARCH("4- Bajo",A40)))</formula>
    </cfRule>
    <cfRule type="containsText" dxfId="126" priority="128" operator="containsText" text="1- Bajo">
      <formula>NOT(ISERROR(SEARCH("1- Bajo",A40)))</formula>
    </cfRule>
  </conditionalFormatting>
  <conditionalFormatting sqref="A50:E50 A60:E60">
    <cfRule type="containsText" dxfId="125" priority="67" operator="containsText" text="3- Moderado">
      <formula>NOT(ISERROR(SEARCH("3- Moderado",A50)))</formula>
    </cfRule>
    <cfRule type="containsText" dxfId="124" priority="68" operator="containsText" text="6- Moderado">
      <formula>NOT(ISERROR(SEARCH("6- Moderado",A50)))</formula>
    </cfRule>
    <cfRule type="containsText" dxfId="123" priority="69" operator="containsText" text="4- Moderado">
      <formula>NOT(ISERROR(SEARCH("4- Moderado",A50)))</formula>
    </cfRule>
    <cfRule type="containsText" dxfId="122" priority="70" operator="containsText" text="3- Bajo">
      <formula>NOT(ISERROR(SEARCH("3- Bajo",A50)))</formula>
    </cfRule>
    <cfRule type="containsText" dxfId="121" priority="71" operator="containsText" text="4- Bajo">
      <formula>NOT(ISERROR(SEARCH("4- Bajo",A50)))</formula>
    </cfRule>
    <cfRule type="containsText" dxfId="120" priority="72" operator="containsText" text="1- Bajo">
      <formula>NOT(ISERROR(SEARCH("1- Bajo",A50)))</formula>
    </cfRule>
  </conditionalFormatting>
  <conditionalFormatting sqref="C8:F8">
    <cfRule type="containsText" dxfId="119" priority="169" operator="containsText" text="3- Moderado">
      <formula>NOT(ISERROR(SEARCH("3- Moderado",C8)))</formula>
    </cfRule>
    <cfRule type="containsText" dxfId="118" priority="170" operator="containsText" text="6- Moderado">
      <formula>NOT(ISERROR(SEARCH("6- Moderado",C8)))</formula>
    </cfRule>
    <cfRule type="containsText" dxfId="117" priority="171" operator="containsText" text="4- Moderado">
      <formula>NOT(ISERROR(SEARCH("4- Moderado",C8)))</formula>
    </cfRule>
    <cfRule type="containsText" dxfId="116" priority="172" operator="containsText" text="3- Bajo">
      <formula>NOT(ISERROR(SEARCH("3- Bajo",C8)))</formula>
    </cfRule>
    <cfRule type="containsText" dxfId="115" priority="173" operator="containsText" text="4- Bajo">
      <formula>NOT(ISERROR(SEARCH("4- Bajo",C8)))</formula>
    </cfRule>
    <cfRule type="containsText" dxfId="114" priority="174" operator="containsText" text="1- Bajo">
      <formula>NOT(ISERROR(SEARCH("1- Bajo",C8)))</formula>
    </cfRule>
  </conditionalFormatting>
  <conditionalFormatting sqref="D10:D69">
    <cfRule type="containsText" dxfId="113" priority="61" operator="containsText" text="Muy Alta">
      <formula>NOT(ISERROR(SEARCH("Muy Alta",D10)))</formula>
    </cfRule>
    <cfRule type="containsText" dxfId="112" priority="62" operator="containsText" text="Alta">
      <formula>NOT(ISERROR(SEARCH("Alta",D10)))</formula>
    </cfRule>
    <cfRule type="containsText" dxfId="111" priority="63" operator="containsText" text="Baja">
      <formula>NOT(ISERROR(SEARCH("Baja",D10)))</formula>
    </cfRule>
    <cfRule type="containsText" dxfId="110" priority="64" operator="containsText" text="Muy Baja">
      <formula>NOT(ISERROR(SEARCH("Muy Baja",D10)))</formula>
    </cfRule>
    <cfRule type="containsText" dxfId="109" priority="66" operator="containsText" text="Media">
      <formula>NOT(ISERROR(SEARCH("Media",D10)))</formula>
    </cfRule>
  </conditionalFormatting>
  <conditionalFormatting sqref="E10:E69">
    <cfRule type="containsText" dxfId="108" priority="57" operator="containsText" text="Catastrófico">
      <formula>NOT(ISERROR(SEARCH("Catastrófico",E10)))</formula>
    </cfRule>
    <cfRule type="containsText" dxfId="107" priority="58" operator="containsText" text="Mayor">
      <formula>NOT(ISERROR(SEARCH("Mayor",E10)))</formula>
    </cfRule>
    <cfRule type="containsText" dxfId="106" priority="59" operator="containsText" text="Menor">
      <formula>NOT(ISERROR(SEARCH("Menor",E10)))</formula>
    </cfRule>
    <cfRule type="containsText" dxfId="105" priority="60" operator="containsText" text="Leve">
      <formula>NOT(ISERROR(SEARCH("Leve",E10)))</formula>
    </cfRule>
  </conditionalFormatting>
  <conditionalFormatting sqref="E10:F69">
    <cfRule type="containsText" dxfId="104"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03" priority="80" operator="containsText" text="Bajo">
      <formula>NOT(ISERROR(SEARCH("Bajo",F10)))</formula>
    </cfRule>
    <cfRule type="containsText" dxfId="102" priority="81" operator="containsText" text="Moderado">
      <formula>NOT(ISERROR(SEARCH("Moderado",F10)))</formula>
    </cfRule>
    <cfRule type="containsText" dxfId="101" priority="82" operator="containsText" text="Alto">
      <formula>NOT(ISERROR(SEARCH("Alto",F10)))</formula>
    </cfRule>
    <cfRule type="containsText" dxfId="100"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A7" zoomScale="55" zoomScaleNormal="55" workbookViewId="0">
      <selection activeCell="N40" sqref="A40:XFD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2" t="s">
        <v>260</v>
      </c>
      <c r="B4" s="462"/>
      <c r="C4" s="522" t="s">
        <v>5</v>
      </c>
      <c r="D4" s="522"/>
      <c r="E4" s="522"/>
      <c r="F4" s="522"/>
      <c r="G4" s="522"/>
      <c r="H4" s="522"/>
      <c r="I4" s="522"/>
      <c r="J4" s="522"/>
      <c r="K4" s="522"/>
      <c r="L4" s="522"/>
      <c r="M4" s="52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2" t="s">
        <v>261</v>
      </c>
      <c r="B5" s="462"/>
      <c r="C5" s="523" t="s">
        <v>36</v>
      </c>
      <c r="D5" s="523"/>
      <c r="E5" s="523"/>
      <c r="F5" s="523"/>
      <c r="G5" s="523"/>
      <c r="H5" s="523"/>
      <c r="I5" s="523"/>
      <c r="J5" s="523"/>
      <c r="K5" s="523"/>
      <c r="L5" s="523"/>
      <c r="M5" s="5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2" t="s">
        <v>262</v>
      </c>
      <c r="B6" s="462"/>
      <c r="C6" s="623" t="s">
        <v>263</v>
      </c>
      <c r="D6" s="624"/>
      <c r="E6" s="624"/>
      <c r="F6" s="624"/>
      <c r="G6" s="624"/>
      <c r="H6" s="624"/>
      <c r="I6" s="624"/>
      <c r="J6" s="624"/>
      <c r="K6" s="624"/>
      <c r="L6" s="624"/>
      <c r="M6" s="6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8" t="s">
        <v>467</v>
      </c>
      <c r="B7" s="619"/>
      <c r="C7" s="620"/>
      <c r="D7" s="621" t="s">
        <v>468</v>
      </c>
      <c r="E7" s="621"/>
      <c r="F7" s="621"/>
      <c r="G7" s="622" t="s">
        <v>469</v>
      </c>
      <c r="H7" s="613" t="s">
        <v>470</v>
      </c>
      <c r="I7" s="615" t="s">
        <v>471</v>
      </c>
      <c r="J7" s="616"/>
      <c r="K7" s="615" t="s">
        <v>472</v>
      </c>
      <c r="L7" s="616"/>
      <c r="M7" s="617" t="s">
        <v>480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202</v>
      </c>
      <c r="C8" s="35" t="s">
        <v>204</v>
      </c>
      <c r="D8" s="28" t="s">
        <v>214</v>
      </c>
      <c r="E8" s="28" t="s">
        <v>474</v>
      </c>
      <c r="F8" s="28" t="s">
        <v>475</v>
      </c>
      <c r="G8" s="622"/>
      <c r="H8" s="614"/>
      <c r="I8" s="29" t="s">
        <v>476</v>
      </c>
      <c r="J8" s="29" t="s">
        <v>477</v>
      </c>
      <c r="K8" s="29" t="s">
        <v>478</v>
      </c>
      <c r="L8" s="29" t="s">
        <v>479</v>
      </c>
      <c r="M8" s="61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5"/>
      <c r="B9" s="596"/>
      <c r="C9" s="596"/>
      <c r="D9" s="596"/>
      <c r="E9" s="596"/>
      <c r="F9" s="596"/>
      <c r="G9" s="59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7">
        <f>'7- Mapa Final'!A10</f>
        <v>1</v>
      </c>
      <c r="B10" s="598" t="str">
        <f>'7- Mapa Final'!B10</f>
        <v>Fallo condenatorios a la Entidad</v>
      </c>
      <c r="C10" s="598" t="str">
        <f>'7- Mapa Final'!C10</f>
        <v>La entidad sea condenada en procesos calificados inicialmente como probable de ganar</v>
      </c>
      <c r="D10" s="602" t="str">
        <f>'7- Mapa Final'!J10</f>
        <v>Muy Baja - 1</v>
      </c>
      <c r="E10" s="603" t="str">
        <f>'7- Mapa Final'!K10</f>
        <v>Menor - 2</v>
      </c>
      <c r="F10" s="601" t="str">
        <f>'7- Mapa Final'!M10</f>
        <v>Bajo - 2</v>
      </c>
      <c r="G10" s="422" t="str">
        <f>+'7- Mapa Final'!N10:N19</f>
        <v>Aceptar el riesgo</v>
      </c>
      <c r="H10" s="599"/>
      <c r="I10" s="599"/>
      <c r="J10" s="599"/>
      <c r="K10" s="599"/>
      <c r="L10" s="599"/>
      <c r="M10" s="60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9"/>
      <c r="B11" s="581"/>
      <c r="C11" s="581"/>
      <c r="D11" s="584"/>
      <c r="E11" s="587"/>
      <c r="F11" s="591"/>
      <c r="G11" s="423"/>
      <c r="H11" s="577"/>
      <c r="I11" s="577"/>
      <c r="J11" s="577"/>
      <c r="K11" s="577"/>
      <c r="L11" s="577"/>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9"/>
      <c r="B12" s="581"/>
      <c r="C12" s="581"/>
      <c r="D12" s="584"/>
      <c r="E12" s="587"/>
      <c r="F12" s="591"/>
      <c r="G12" s="423"/>
      <c r="H12" s="577"/>
      <c r="I12" s="577"/>
      <c r="J12" s="577"/>
      <c r="K12" s="577"/>
      <c r="L12" s="577"/>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9"/>
      <c r="B13" s="581"/>
      <c r="C13" s="581"/>
      <c r="D13" s="584"/>
      <c r="E13" s="587"/>
      <c r="F13" s="591"/>
      <c r="G13" s="423"/>
      <c r="H13" s="577"/>
      <c r="I13" s="577"/>
      <c r="J13" s="577"/>
      <c r="K13" s="577"/>
      <c r="L13" s="577"/>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9"/>
      <c r="B14" s="581"/>
      <c r="C14" s="581"/>
      <c r="D14" s="584"/>
      <c r="E14" s="587"/>
      <c r="F14" s="591"/>
      <c r="G14" s="423"/>
      <c r="H14" s="577"/>
      <c r="I14" s="577"/>
      <c r="J14" s="577"/>
      <c r="K14" s="577"/>
      <c r="L14" s="577"/>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9"/>
      <c r="B15" s="581"/>
      <c r="C15" s="581"/>
      <c r="D15" s="584"/>
      <c r="E15" s="587"/>
      <c r="F15" s="591"/>
      <c r="G15" s="423"/>
      <c r="H15" s="577"/>
      <c r="I15" s="577"/>
      <c r="J15" s="577"/>
      <c r="K15" s="577"/>
      <c r="L15" s="577"/>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9"/>
      <c r="B16" s="581"/>
      <c r="C16" s="581"/>
      <c r="D16" s="584"/>
      <c r="E16" s="587"/>
      <c r="F16" s="591"/>
      <c r="G16" s="423"/>
      <c r="H16" s="577"/>
      <c r="I16" s="577"/>
      <c r="J16" s="577"/>
      <c r="K16" s="577"/>
      <c r="L16" s="577"/>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9"/>
      <c r="B17" s="581"/>
      <c r="C17" s="581"/>
      <c r="D17" s="584"/>
      <c r="E17" s="587"/>
      <c r="F17" s="591"/>
      <c r="G17" s="423"/>
      <c r="H17" s="577"/>
      <c r="I17" s="577"/>
      <c r="J17" s="577"/>
      <c r="K17" s="577"/>
      <c r="L17" s="577"/>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9"/>
      <c r="B18" s="581"/>
      <c r="C18" s="581"/>
      <c r="D18" s="584"/>
      <c r="E18" s="587"/>
      <c r="F18" s="591"/>
      <c r="G18" s="423"/>
      <c r="H18" s="577"/>
      <c r="I18" s="577"/>
      <c r="J18" s="577"/>
      <c r="K18" s="577"/>
      <c r="L18" s="577"/>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9"/>
      <c r="B19" s="581"/>
      <c r="C19" s="581"/>
      <c r="D19" s="584"/>
      <c r="E19" s="587"/>
      <c r="F19" s="591"/>
      <c r="G19" s="423"/>
      <c r="H19" s="577"/>
      <c r="I19" s="577"/>
      <c r="J19" s="577"/>
      <c r="K19" s="577"/>
      <c r="L19" s="577"/>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9">
        <f>'7- Mapa Final'!A20</f>
        <v>2</v>
      </c>
      <c r="B20" s="581" t="str">
        <f>'7- Mapa Final'!B20</f>
        <v>No gestionar el cobro  coactivo de las obligaciones pecuniarias a favor de la Rama Judicial</v>
      </c>
      <c r="C20" s="581" t="str">
        <f>'7- Mapa Final'!C20</f>
        <v xml:space="preserve">No se adelanten la actividades conducentes a recuperar las suma que se le adeudan a la entidad </v>
      </c>
      <c r="D20" s="583" t="str">
        <f>'7- Mapa Final'!J20</f>
        <v>Muy Baja - 1</v>
      </c>
      <c r="E20" s="586" t="str">
        <f>'7- Mapa Final'!K20</f>
        <v>Moderado - 3</v>
      </c>
      <c r="F20" s="591" t="str">
        <f>'7- Mapa Final'!M20</f>
        <v>Moderado - 3</v>
      </c>
      <c r="G20" s="423" t="str">
        <f>+'7- Mapa Final'!N20:N29</f>
        <v>Aceptar el riesgo</v>
      </c>
      <c r="H20" s="577"/>
      <c r="I20" s="577"/>
      <c r="J20" s="577"/>
      <c r="K20" s="577"/>
      <c r="L20" s="577"/>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9"/>
      <c r="B21" s="581"/>
      <c r="C21" s="581"/>
      <c r="D21" s="584"/>
      <c r="E21" s="587"/>
      <c r="F21" s="591"/>
      <c r="G21" s="423"/>
      <c r="H21" s="577"/>
      <c r="I21" s="577"/>
      <c r="J21" s="577"/>
      <c r="K21" s="577"/>
      <c r="L21" s="577"/>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9"/>
      <c r="B22" s="581"/>
      <c r="C22" s="581"/>
      <c r="D22" s="584"/>
      <c r="E22" s="587"/>
      <c r="F22" s="591"/>
      <c r="G22" s="423"/>
      <c r="H22" s="577"/>
      <c r="I22" s="577"/>
      <c r="J22" s="577"/>
      <c r="K22" s="577"/>
      <c r="L22" s="577"/>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9"/>
      <c r="B23" s="581"/>
      <c r="C23" s="581"/>
      <c r="D23" s="584"/>
      <c r="E23" s="587"/>
      <c r="F23" s="591"/>
      <c r="G23" s="423"/>
      <c r="H23" s="577"/>
      <c r="I23" s="577"/>
      <c r="J23" s="577"/>
      <c r="K23" s="577"/>
      <c r="L23" s="577"/>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9"/>
      <c r="B24" s="581"/>
      <c r="C24" s="581"/>
      <c r="D24" s="584"/>
      <c r="E24" s="587"/>
      <c r="F24" s="591"/>
      <c r="G24" s="423"/>
      <c r="H24" s="577"/>
      <c r="I24" s="577"/>
      <c r="J24" s="577"/>
      <c r="K24" s="577"/>
      <c r="L24" s="577"/>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9"/>
      <c r="B25" s="581"/>
      <c r="C25" s="581"/>
      <c r="D25" s="584"/>
      <c r="E25" s="587"/>
      <c r="F25" s="591"/>
      <c r="G25" s="423"/>
      <c r="H25" s="577"/>
      <c r="I25" s="577"/>
      <c r="J25" s="577"/>
      <c r="K25" s="577"/>
      <c r="L25" s="577"/>
      <c r="M25" s="578"/>
      <c r="N25" s="34"/>
      <c r="O25" s="34"/>
    </row>
    <row r="26" spans="1:169">
      <c r="A26" s="579"/>
      <c r="B26" s="581"/>
      <c r="C26" s="581"/>
      <c r="D26" s="584"/>
      <c r="E26" s="587"/>
      <c r="F26" s="591"/>
      <c r="G26" s="423"/>
      <c r="H26" s="577"/>
      <c r="I26" s="577"/>
      <c r="J26" s="577"/>
      <c r="K26" s="577"/>
      <c r="L26" s="577"/>
      <c r="M26" s="578"/>
      <c r="N26" s="34"/>
      <c r="O26" s="34"/>
    </row>
    <row r="27" spans="1:169">
      <c r="A27" s="579"/>
      <c r="B27" s="581"/>
      <c r="C27" s="581"/>
      <c r="D27" s="584"/>
      <c r="E27" s="587"/>
      <c r="F27" s="591"/>
      <c r="G27" s="423"/>
      <c r="H27" s="577"/>
      <c r="I27" s="577"/>
      <c r="J27" s="577"/>
      <c r="K27" s="577"/>
      <c r="L27" s="577"/>
      <c r="M27" s="578"/>
      <c r="N27" s="34"/>
      <c r="O27" s="34"/>
    </row>
    <row r="28" spans="1:169">
      <c r="A28" s="579"/>
      <c r="B28" s="581"/>
      <c r="C28" s="581"/>
      <c r="D28" s="584"/>
      <c r="E28" s="587"/>
      <c r="F28" s="591"/>
      <c r="G28" s="423"/>
      <c r="H28" s="577"/>
      <c r="I28" s="577"/>
      <c r="J28" s="577"/>
      <c r="K28" s="577"/>
      <c r="L28" s="577"/>
      <c r="M28" s="578"/>
      <c r="N28" s="34"/>
      <c r="O28" s="34"/>
    </row>
    <row r="29" spans="1:169">
      <c r="A29" s="579"/>
      <c r="B29" s="581"/>
      <c r="C29" s="581"/>
      <c r="D29" s="584"/>
      <c r="E29" s="587"/>
      <c r="F29" s="591"/>
      <c r="G29" s="423"/>
      <c r="H29" s="577"/>
      <c r="I29" s="577"/>
      <c r="J29" s="577"/>
      <c r="K29" s="577"/>
      <c r="L29" s="577"/>
      <c r="M29" s="578"/>
      <c r="N29" s="34"/>
      <c r="O29" s="34"/>
    </row>
    <row r="30" spans="1:169" s="26" customFormat="1" ht="12.75">
      <c r="A30" s="579">
        <f>'7- Mapa Final'!A30</f>
        <v>3</v>
      </c>
      <c r="B30" s="581" t="str">
        <f>'7- Mapa Final'!B30</f>
        <v>Extemporaneidad Actuaciones Administrativas,  Judiciales y/o extrajudiciales</v>
      </c>
      <c r="C30" s="581" t="str">
        <f>'7- Mapa Final'!C30</f>
        <v>Incumplimiento con los términos establecidos para la ejecución de actuaciones dentro de los procesos judiciales y extrajudiciales.</v>
      </c>
      <c r="D30" s="583" t="str">
        <f>'7- Mapa Final'!J30</f>
        <v>Muy Baja - 1</v>
      </c>
      <c r="E30" s="586" t="str">
        <f>'7- Mapa Final'!K30</f>
        <v>Menor - 2</v>
      </c>
      <c r="F30" s="591" t="str">
        <f>'7- Mapa Final'!M30</f>
        <v>Bajo - 2</v>
      </c>
      <c r="G30" s="423" t="str">
        <f>+'7- Mapa Final'!N30:N39</f>
        <v>Aceptar el riesgo</v>
      </c>
      <c r="H30" s="577"/>
      <c r="I30" s="577"/>
      <c r="J30" s="577"/>
      <c r="K30" s="577"/>
      <c r="L30" s="577"/>
      <c r="M30" s="57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9"/>
      <c r="B31" s="581"/>
      <c r="C31" s="581"/>
      <c r="D31" s="584"/>
      <c r="E31" s="587"/>
      <c r="F31" s="591"/>
      <c r="G31" s="423"/>
      <c r="H31" s="577"/>
      <c r="I31" s="577"/>
      <c r="J31" s="577"/>
      <c r="K31" s="577"/>
      <c r="L31" s="577"/>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9"/>
      <c r="B32" s="581"/>
      <c r="C32" s="581"/>
      <c r="D32" s="584"/>
      <c r="E32" s="587"/>
      <c r="F32" s="591"/>
      <c r="G32" s="423"/>
      <c r="H32" s="577"/>
      <c r="I32" s="577"/>
      <c r="J32" s="577"/>
      <c r="K32" s="577"/>
      <c r="L32" s="577"/>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9"/>
      <c r="B33" s="581"/>
      <c r="C33" s="581"/>
      <c r="D33" s="584"/>
      <c r="E33" s="587"/>
      <c r="F33" s="591"/>
      <c r="G33" s="423"/>
      <c r="H33" s="577"/>
      <c r="I33" s="577"/>
      <c r="J33" s="577"/>
      <c r="K33" s="577"/>
      <c r="L33" s="577"/>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9"/>
      <c r="B34" s="581"/>
      <c r="C34" s="581"/>
      <c r="D34" s="584"/>
      <c r="E34" s="587"/>
      <c r="F34" s="591"/>
      <c r="G34" s="423"/>
      <c r="H34" s="577"/>
      <c r="I34" s="577"/>
      <c r="J34" s="577"/>
      <c r="K34" s="577"/>
      <c r="L34" s="577"/>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9"/>
      <c r="B35" s="581"/>
      <c r="C35" s="581"/>
      <c r="D35" s="584"/>
      <c r="E35" s="587"/>
      <c r="F35" s="591"/>
      <c r="G35" s="423"/>
      <c r="H35" s="577"/>
      <c r="I35" s="577"/>
      <c r="J35" s="577"/>
      <c r="K35" s="577"/>
      <c r="L35" s="577"/>
      <c r="M35" s="578"/>
      <c r="N35" s="34"/>
      <c r="O35" s="34"/>
    </row>
    <row r="36" spans="1:169">
      <c r="A36" s="579"/>
      <c r="B36" s="581"/>
      <c r="C36" s="581"/>
      <c r="D36" s="584"/>
      <c r="E36" s="587"/>
      <c r="F36" s="591"/>
      <c r="G36" s="423"/>
      <c r="H36" s="577"/>
      <c r="I36" s="577"/>
      <c r="J36" s="577"/>
      <c r="K36" s="577"/>
      <c r="L36" s="577"/>
      <c r="M36" s="578"/>
      <c r="N36" s="34"/>
      <c r="O36" s="34"/>
    </row>
    <row r="37" spans="1:169">
      <c r="A37" s="579"/>
      <c r="B37" s="581"/>
      <c r="C37" s="581"/>
      <c r="D37" s="584"/>
      <c r="E37" s="587"/>
      <c r="F37" s="591"/>
      <c r="G37" s="423"/>
      <c r="H37" s="577"/>
      <c r="I37" s="577"/>
      <c r="J37" s="577"/>
      <c r="K37" s="577"/>
      <c r="L37" s="577"/>
      <c r="M37" s="578"/>
      <c r="N37" s="34"/>
      <c r="O37" s="34"/>
    </row>
    <row r="38" spans="1:169">
      <c r="A38" s="579"/>
      <c r="B38" s="581"/>
      <c r="C38" s="581"/>
      <c r="D38" s="584"/>
      <c r="E38" s="587"/>
      <c r="F38" s="591"/>
      <c r="G38" s="423"/>
      <c r="H38" s="577"/>
      <c r="I38" s="577"/>
      <c r="J38" s="577"/>
      <c r="K38" s="577"/>
      <c r="L38" s="577"/>
      <c r="M38" s="578"/>
      <c r="N38" s="34"/>
      <c r="O38" s="34"/>
    </row>
    <row r="39" spans="1:169">
      <c r="A39" s="579"/>
      <c r="B39" s="581"/>
      <c r="C39" s="581"/>
      <c r="D39" s="584"/>
      <c r="E39" s="587"/>
      <c r="F39" s="591"/>
      <c r="G39" s="423"/>
      <c r="H39" s="577"/>
      <c r="I39" s="577"/>
      <c r="J39" s="577"/>
      <c r="K39" s="577"/>
      <c r="L39" s="577"/>
      <c r="M39" s="578"/>
      <c r="N39" s="34"/>
      <c r="O39" s="34"/>
    </row>
    <row r="40" spans="1:169" s="26" customFormat="1" ht="12.75" hidden="1">
      <c r="A40" s="579">
        <f>'7- Mapa Final'!A40</f>
        <v>4</v>
      </c>
      <c r="B40" s="581" t="str">
        <f>'7- Mapa Final'!B40</f>
        <v xml:space="preserve">Recibir dádivas o beneficios a nombre propio o de terceros para  no actuar con la debida diligencia en los procesos en  contra la entidad  o divulgar información privilegiada </v>
      </c>
      <c r="C40" s="581" t="str">
        <f>'7- Mapa Final'!C40</f>
        <v>Retrasar, desviar, omitir actuaciones o suministrar información privilegiada .</v>
      </c>
      <c r="D40" s="583" t="str">
        <f>'7- Mapa Final'!J40</f>
        <v>Muy Baja - 1</v>
      </c>
      <c r="E40" s="586" t="str">
        <f>'7- Mapa Final'!K40</f>
        <v>Mayor - 4</v>
      </c>
      <c r="F40" s="591" t="str">
        <f>'7- Mapa Final'!M40</f>
        <v>Alto  - 4</v>
      </c>
      <c r="G40" s="423" t="str">
        <f>+'7- Mapa Final'!N40:N49</f>
        <v>Aceptar el riesgo</v>
      </c>
      <c r="H40" s="577"/>
      <c r="I40" s="577"/>
      <c r="J40" s="577"/>
      <c r="K40" s="577"/>
      <c r="L40" s="577"/>
      <c r="M40" s="57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9"/>
      <c r="B41" s="581"/>
      <c r="C41" s="581"/>
      <c r="D41" s="584"/>
      <c r="E41" s="587"/>
      <c r="F41" s="591"/>
      <c r="G41" s="423"/>
      <c r="H41" s="577"/>
      <c r="I41" s="577"/>
      <c r="J41" s="577"/>
      <c r="K41" s="577"/>
      <c r="L41" s="577"/>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9"/>
      <c r="B42" s="581"/>
      <c r="C42" s="581"/>
      <c r="D42" s="584"/>
      <c r="E42" s="587"/>
      <c r="F42" s="591"/>
      <c r="G42" s="423"/>
      <c r="H42" s="577"/>
      <c r="I42" s="577"/>
      <c r="J42" s="577"/>
      <c r="K42" s="577"/>
      <c r="L42" s="577"/>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9"/>
      <c r="B43" s="581"/>
      <c r="C43" s="581"/>
      <c r="D43" s="584"/>
      <c r="E43" s="587"/>
      <c r="F43" s="591"/>
      <c r="G43" s="423"/>
      <c r="H43" s="577"/>
      <c r="I43" s="577"/>
      <c r="J43" s="577"/>
      <c r="K43" s="577"/>
      <c r="L43" s="577"/>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9"/>
      <c r="B44" s="581"/>
      <c r="C44" s="581"/>
      <c r="D44" s="584"/>
      <c r="E44" s="587"/>
      <c r="F44" s="591"/>
      <c r="G44" s="423"/>
      <c r="H44" s="577"/>
      <c r="I44" s="577"/>
      <c r="J44" s="577"/>
      <c r="K44" s="577"/>
      <c r="L44" s="577"/>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9"/>
      <c r="B45" s="581"/>
      <c r="C45" s="581"/>
      <c r="D45" s="584"/>
      <c r="E45" s="587"/>
      <c r="F45" s="591"/>
      <c r="G45" s="423"/>
      <c r="H45" s="577"/>
      <c r="I45" s="577"/>
      <c r="J45" s="577"/>
      <c r="K45" s="577"/>
      <c r="L45" s="577"/>
      <c r="M45" s="578"/>
      <c r="N45" s="34"/>
      <c r="O45" s="34"/>
    </row>
    <row r="46" spans="1:169" hidden="1">
      <c r="A46" s="579"/>
      <c r="B46" s="581"/>
      <c r="C46" s="581"/>
      <c r="D46" s="584"/>
      <c r="E46" s="587"/>
      <c r="F46" s="591"/>
      <c r="G46" s="423"/>
      <c r="H46" s="577"/>
      <c r="I46" s="577"/>
      <c r="J46" s="577"/>
      <c r="K46" s="577"/>
      <c r="L46" s="577"/>
      <c r="M46" s="578"/>
      <c r="N46" s="34"/>
      <c r="O46" s="34"/>
    </row>
    <row r="47" spans="1:169" hidden="1">
      <c r="A47" s="579"/>
      <c r="B47" s="581"/>
      <c r="C47" s="581"/>
      <c r="D47" s="584"/>
      <c r="E47" s="587"/>
      <c r="F47" s="591"/>
      <c r="G47" s="423"/>
      <c r="H47" s="577"/>
      <c r="I47" s="577"/>
      <c r="J47" s="577"/>
      <c r="K47" s="577"/>
      <c r="L47" s="577"/>
      <c r="M47" s="578"/>
      <c r="N47" s="34"/>
      <c r="O47" s="34"/>
    </row>
    <row r="48" spans="1:169" hidden="1">
      <c r="A48" s="579"/>
      <c r="B48" s="581"/>
      <c r="C48" s="581"/>
      <c r="D48" s="584"/>
      <c r="E48" s="587"/>
      <c r="F48" s="591"/>
      <c r="G48" s="423"/>
      <c r="H48" s="577"/>
      <c r="I48" s="577"/>
      <c r="J48" s="577"/>
      <c r="K48" s="577"/>
      <c r="L48" s="577"/>
      <c r="M48" s="578"/>
      <c r="N48" s="34"/>
      <c r="O48" s="34"/>
    </row>
    <row r="49" spans="1:169" hidden="1">
      <c r="A49" s="579"/>
      <c r="B49" s="581"/>
      <c r="C49" s="581"/>
      <c r="D49" s="584"/>
      <c r="E49" s="587"/>
      <c r="F49" s="591"/>
      <c r="G49" s="423"/>
      <c r="H49" s="577"/>
      <c r="I49" s="577"/>
      <c r="J49" s="577"/>
      <c r="K49" s="577"/>
      <c r="L49" s="577"/>
      <c r="M49" s="578"/>
      <c r="N49" s="34"/>
      <c r="O49" s="34"/>
    </row>
    <row r="50" spans="1:169" s="26" customFormat="1" ht="12.75" hidden="1">
      <c r="A50" s="579">
        <f>'7- Mapa Final'!A60</f>
        <v>6</v>
      </c>
      <c r="B50" s="581"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81"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83" t="str">
        <f>'7- Mapa Final'!J60</f>
        <v>Muy Baja - 1</v>
      </c>
      <c r="E50" s="586" t="str">
        <f>'7- Mapa Final'!K60</f>
        <v>Menor - 2</v>
      </c>
      <c r="F50" s="591" t="str">
        <f>'7- Mapa Final'!M60</f>
        <v>Bajo - 2</v>
      </c>
      <c r="G50" s="423" t="str">
        <f>+'7- Mapa Final'!N50:N59</f>
        <v>Aceptar el riesgo</v>
      </c>
      <c r="H50" s="577"/>
      <c r="I50" s="577"/>
      <c r="J50" s="577"/>
      <c r="K50" s="577"/>
      <c r="L50" s="577"/>
      <c r="M50" s="57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9"/>
      <c r="B51" s="581"/>
      <c r="C51" s="581"/>
      <c r="D51" s="584"/>
      <c r="E51" s="587"/>
      <c r="F51" s="591"/>
      <c r="G51" s="423"/>
      <c r="H51" s="577"/>
      <c r="I51" s="577"/>
      <c r="J51" s="577"/>
      <c r="K51" s="577"/>
      <c r="L51" s="577"/>
      <c r="M51" s="57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9"/>
      <c r="B52" s="581"/>
      <c r="C52" s="581"/>
      <c r="D52" s="584"/>
      <c r="E52" s="587"/>
      <c r="F52" s="591"/>
      <c r="G52" s="423"/>
      <c r="H52" s="577"/>
      <c r="I52" s="577"/>
      <c r="J52" s="577"/>
      <c r="K52" s="577"/>
      <c r="L52" s="577"/>
      <c r="M52" s="57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9"/>
      <c r="B53" s="581"/>
      <c r="C53" s="581"/>
      <c r="D53" s="584"/>
      <c r="E53" s="587"/>
      <c r="F53" s="591"/>
      <c r="G53" s="423"/>
      <c r="H53" s="577"/>
      <c r="I53" s="577"/>
      <c r="J53" s="577"/>
      <c r="K53" s="577"/>
      <c r="L53" s="577"/>
      <c r="M53" s="57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9"/>
      <c r="B54" s="581"/>
      <c r="C54" s="581"/>
      <c r="D54" s="584"/>
      <c r="E54" s="587"/>
      <c r="F54" s="591"/>
      <c r="G54" s="423"/>
      <c r="H54" s="577"/>
      <c r="I54" s="577"/>
      <c r="J54" s="577"/>
      <c r="K54" s="577"/>
      <c r="L54" s="577"/>
      <c r="M54" s="57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9"/>
      <c r="B55" s="581"/>
      <c r="C55" s="581"/>
      <c r="D55" s="584"/>
      <c r="E55" s="587"/>
      <c r="F55" s="591"/>
      <c r="G55" s="423"/>
      <c r="H55" s="577"/>
      <c r="I55" s="577"/>
      <c r="J55" s="577"/>
      <c r="K55" s="577"/>
      <c r="L55" s="577"/>
      <c r="M55" s="578"/>
      <c r="N55" s="34"/>
      <c r="O55" s="34"/>
    </row>
    <row r="56" spans="1:169" hidden="1">
      <c r="A56" s="579"/>
      <c r="B56" s="581"/>
      <c r="C56" s="581"/>
      <c r="D56" s="584"/>
      <c r="E56" s="587"/>
      <c r="F56" s="591"/>
      <c r="G56" s="423"/>
      <c r="H56" s="577"/>
      <c r="I56" s="577"/>
      <c r="J56" s="577"/>
      <c r="K56" s="577"/>
      <c r="L56" s="577"/>
      <c r="M56" s="578"/>
      <c r="N56" s="34"/>
      <c r="O56" s="34"/>
    </row>
    <row r="57" spans="1:169" hidden="1">
      <c r="A57" s="579"/>
      <c r="B57" s="581"/>
      <c r="C57" s="581"/>
      <c r="D57" s="584"/>
      <c r="E57" s="587"/>
      <c r="F57" s="591"/>
      <c r="G57" s="423"/>
      <c r="H57" s="577"/>
      <c r="I57" s="577"/>
      <c r="J57" s="577"/>
      <c r="K57" s="577"/>
      <c r="L57" s="577"/>
      <c r="M57" s="578"/>
      <c r="N57" s="34"/>
      <c r="O57" s="34"/>
    </row>
    <row r="58" spans="1:169" hidden="1">
      <c r="A58" s="579"/>
      <c r="B58" s="581"/>
      <c r="C58" s="581"/>
      <c r="D58" s="584"/>
      <c r="E58" s="587"/>
      <c r="F58" s="591"/>
      <c r="G58" s="423"/>
      <c r="H58" s="577"/>
      <c r="I58" s="577"/>
      <c r="J58" s="577"/>
      <c r="K58" s="577"/>
      <c r="L58" s="577"/>
      <c r="M58" s="578"/>
      <c r="N58" s="34"/>
      <c r="O58" s="34"/>
    </row>
    <row r="59" spans="1:169" ht="15.75" hidden="1" thickBot="1">
      <c r="A59" s="580"/>
      <c r="B59" s="582"/>
      <c r="C59" s="582"/>
      <c r="D59" s="585"/>
      <c r="E59" s="588"/>
      <c r="F59" s="592"/>
      <c r="G59" s="424"/>
      <c r="H59" s="589"/>
      <c r="I59" s="589"/>
      <c r="J59" s="589"/>
      <c r="K59" s="589"/>
      <c r="L59" s="589"/>
      <c r="M59" s="590"/>
      <c r="N59" s="34"/>
      <c r="O59" s="34"/>
    </row>
    <row r="60" spans="1:169" hidden="1">
      <c r="A60" s="579">
        <f>'7- Mapa Final'!A70</f>
        <v>7</v>
      </c>
      <c r="B60" s="581" t="str">
        <f>'7- Mapa Final'!B70</f>
        <v>Ofrecer, prometer, entregar, aceptar o solicitar una ventaja a cambio de una indebida gestión en el tramite de la liquidación de las cuentas de cobro por concepto de Sentencias en contra de la Rama Judicial.</v>
      </c>
      <c r="C60" s="581" t="str">
        <f>'7- Mapa Final'!C70</f>
        <v>Cuando el beneficiario, apoderado o un tercero, ofrece, promete, entrega, acepta o solicita una ventaja dentro del procedimiento de liquidación de una cuenta de cobro por concepto de sentencias adversas a la Rama Judicial.</v>
      </c>
      <c r="D60" s="583" t="str">
        <f>'7- Mapa Final'!J70</f>
        <v>Muy Baja - 1</v>
      </c>
      <c r="E60" s="586" t="str">
        <f>'7- Mapa Final'!K70</f>
        <v>Leve - 1</v>
      </c>
      <c r="F60" s="591" t="str">
        <f>'7- Mapa Final'!M70</f>
        <v>Bajo - 1</v>
      </c>
      <c r="G60" s="423" t="str">
        <f>+'7- Mapa Final'!N60:N69</f>
        <v>Aceptar el riesgo</v>
      </c>
      <c r="H60" s="577"/>
      <c r="I60" s="577"/>
      <c r="J60" s="577"/>
      <c r="K60" s="577"/>
      <c r="L60" s="577"/>
      <c r="M60" s="578"/>
    </row>
    <row r="61" spans="1:169" hidden="1">
      <c r="A61" s="579"/>
      <c r="B61" s="581"/>
      <c r="C61" s="581"/>
      <c r="D61" s="584"/>
      <c r="E61" s="587"/>
      <c r="F61" s="591"/>
      <c r="G61" s="423"/>
      <c r="H61" s="577"/>
      <c r="I61" s="577"/>
      <c r="J61" s="577"/>
      <c r="K61" s="577"/>
      <c r="L61" s="577"/>
      <c r="M61" s="578"/>
    </row>
    <row r="62" spans="1:169" hidden="1">
      <c r="A62" s="579"/>
      <c r="B62" s="581"/>
      <c r="C62" s="581"/>
      <c r="D62" s="584"/>
      <c r="E62" s="587"/>
      <c r="F62" s="591"/>
      <c r="G62" s="423"/>
      <c r="H62" s="577"/>
      <c r="I62" s="577"/>
      <c r="J62" s="577"/>
      <c r="K62" s="577"/>
      <c r="L62" s="577"/>
      <c r="M62" s="578"/>
    </row>
    <row r="63" spans="1:169" hidden="1">
      <c r="A63" s="579"/>
      <c r="B63" s="581"/>
      <c r="C63" s="581"/>
      <c r="D63" s="584"/>
      <c r="E63" s="587"/>
      <c r="F63" s="591"/>
      <c r="G63" s="423"/>
      <c r="H63" s="577"/>
      <c r="I63" s="577"/>
      <c r="J63" s="577"/>
      <c r="K63" s="577"/>
      <c r="L63" s="577"/>
      <c r="M63" s="578"/>
    </row>
    <row r="64" spans="1:169" hidden="1">
      <c r="A64" s="579"/>
      <c r="B64" s="581"/>
      <c r="C64" s="581"/>
      <c r="D64" s="584"/>
      <c r="E64" s="587"/>
      <c r="F64" s="591"/>
      <c r="G64" s="423"/>
      <c r="H64" s="577"/>
      <c r="I64" s="577"/>
      <c r="J64" s="577"/>
      <c r="K64" s="577"/>
      <c r="L64" s="577"/>
      <c r="M64" s="578"/>
    </row>
    <row r="65" spans="1:13" hidden="1">
      <c r="A65" s="579"/>
      <c r="B65" s="581"/>
      <c r="C65" s="581"/>
      <c r="D65" s="584"/>
      <c r="E65" s="587"/>
      <c r="F65" s="591"/>
      <c r="G65" s="423"/>
      <c r="H65" s="577"/>
      <c r="I65" s="577"/>
      <c r="J65" s="577"/>
      <c r="K65" s="577"/>
      <c r="L65" s="577"/>
      <c r="M65" s="578"/>
    </row>
    <row r="66" spans="1:13" hidden="1">
      <c r="A66" s="579"/>
      <c r="B66" s="581"/>
      <c r="C66" s="581"/>
      <c r="D66" s="584"/>
      <c r="E66" s="587"/>
      <c r="F66" s="591"/>
      <c r="G66" s="423"/>
      <c r="H66" s="577"/>
      <c r="I66" s="577"/>
      <c r="J66" s="577"/>
      <c r="K66" s="577"/>
      <c r="L66" s="577"/>
      <c r="M66" s="578"/>
    </row>
    <row r="67" spans="1:13" hidden="1">
      <c r="A67" s="579"/>
      <c r="B67" s="581"/>
      <c r="C67" s="581"/>
      <c r="D67" s="584"/>
      <c r="E67" s="587"/>
      <c r="F67" s="591"/>
      <c r="G67" s="423"/>
      <c r="H67" s="577"/>
      <c r="I67" s="577"/>
      <c r="J67" s="577"/>
      <c r="K67" s="577"/>
      <c r="L67" s="577"/>
      <c r="M67" s="578"/>
    </row>
    <row r="68" spans="1:13" hidden="1">
      <c r="A68" s="579"/>
      <c r="B68" s="581"/>
      <c r="C68" s="581"/>
      <c r="D68" s="584"/>
      <c r="E68" s="587"/>
      <c r="F68" s="591"/>
      <c r="G68" s="423"/>
      <c r="H68" s="577"/>
      <c r="I68" s="577"/>
      <c r="J68" s="577"/>
      <c r="K68" s="577"/>
      <c r="L68" s="577"/>
      <c r="M68" s="578"/>
    </row>
    <row r="69" spans="1:13" ht="15.75" hidden="1" thickBot="1">
      <c r="A69" s="580"/>
      <c r="B69" s="582"/>
      <c r="C69" s="582"/>
      <c r="D69" s="585"/>
      <c r="E69" s="588"/>
      <c r="F69" s="592"/>
      <c r="G69" s="424"/>
      <c r="H69" s="589"/>
      <c r="I69" s="589"/>
      <c r="J69" s="589"/>
      <c r="K69" s="589"/>
      <c r="L69" s="589"/>
      <c r="M69" s="590"/>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M40:M49"/>
    <mergeCell ref="G40:G49"/>
    <mergeCell ref="H40:H49"/>
    <mergeCell ref="I40:I49"/>
    <mergeCell ref="J40:J49"/>
    <mergeCell ref="K40:K49"/>
    <mergeCell ref="L40:L49"/>
    <mergeCell ref="B40:B49"/>
    <mergeCell ref="C40:C49"/>
    <mergeCell ref="D40:D49"/>
    <mergeCell ref="E40:E49"/>
    <mergeCell ref="F40:F49"/>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s>
  <conditionalFormatting sqref="A7:B7">
    <cfRule type="containsText" dxfId="99" priority="203" operator="containsText" text="3- Moderado">
      <formula>NOT(ISERROR(SEARCH("3- Moderado",A7)))</formula>
    </cfRule>
    <cfRule type="containsText" dxfId="98" priority="204" operator="containsText" text="6- Moderado">
      <formula>NOT(ISERROR(SEARCH("6- Moderado",A7)))</formula>
    </cfRule>
    <cfRule type="containsText" dxfId="97" priority="205" operator="containsText" text="4- Moderado">
      <formula>NOT(ISERROR(SEARCH("4- Moderado",A7)))</formula>
    </cfRule>
    <cfRule type="containsText" dxfId="96" priority="206" operator="containsText" text="3- Bajo">
      <formula>NOT(ISERROR(SEARCH("3- Bajo",A7)))</formula>
    </cfRule>
    <cfRule type="containsText" dxfId="95" priority="207" operator="containsText" text="4- Bajo">
      <formula>NOT(ISERROR(SEARCH("4- Bajo",A7)))</formula>
    </cfRule>
    <cfRule type="containsText" dxfId="94" priority="208" operator="containsText" text="1- Bajo">
      <formula>NOT(ISERROR(SEARCH("1- Bajo",A7)))</formula>
    </cfRule>
  </conditionalFormatting>
  <conditionalFormatting sqref="A10:E10 A20:E20">
    <cfRule type="containsText" dxfId="93" priority="197" operator="containsText" text="3- Moderado">
      <formula>NOT(ISERROR(SEARCH("3- Moderado",A10)))</formula>
    </cfRule>
    <cfRule type="containsText" dxfId="92" priority="198" operator="containsText" text="6- Moderado">
      <formula>NOT(ISERROR(SEARCH("6- Moderado",A10)))</formula>
    </cfRule>
    <cfRule type="containsText" dxfId="91" priority="199" operator="containsText" text="4- Moderado">
      <formula>NOT(ISERROR(SEARCH("4- Moderado",A10)))</formula>
    </cfRule>
    <cfRule type="containsText" dxfId="90" priority="200" operator="containsText" text="3- Bajo">
      <formula>NOT(ISERROR(SEARCH("3- Bajo",A10)))</formula>
    </cfRule>
    <cfRule type="containsText" dxfId="89" priority="201" operator="containsText" text="4- Bajo">
      <formula>NOT(ISERROR(SEARCH("4- Bajo",A10)))</formula>
    </cfRule>
    <cfRule type="containsText" dxfId="88" priority="202" operator="containsText" text="1- Bajo">
      <formula>NOT(ISERROR(SEARCH("1- Bajo",A10)))</formula>
    </cfRule>
  </conditionalFormatting>
  <conditionalFormatting sqref="A30:E30">
    <cfRule type="containsText" dxfId="87" priority="151" operator="containsText" text="3- Moderado">
      <formula>NOT(ISERROR(SEARCH("3- Moderado",A30)))</formula>
    </cfRule>
    <cfRule type="containsText" dxfId="86" priority="152" operator="containsText" text="6- Moderado">
      <formula>NOT(ISERROR(SEARCH("6- Moderado",A30)))</formula>
    </cfRule>
    <cfRule type="containsText" dxfId="85" priority="153" operator="containsText" text="4- Moderado">
      <formula>NOT(ISERROR(SEARCH("4- Moderado",A30)))</formula>
    </cfRule>
    <cfRule type="containsText" dxfId="84" priority="154" operator="containsText" text="3- Bajo">
      <formula>NOT(ISERROR(SEARCH("3- Bajo",A30)))</formula>
    </cfRule>
    <cfRule type="containsText" dxfId="83" priority="155" operator="containsText" text="4- Bajo">
      <formula>NOT(ISERROR(SEARCH("4- Bajo",A30)))</formula>
    </cfRule>
    <cfRule type="containsText" dxfId="82" priority="156" operator="containsText" text="1- Bajo">
      <formula>NOT(ISERROR(SEARCH("1- Bajo",A30)))</formula>
    </cfRule>
  </conditionalFormatting>
  <conditionalFormatting sqref="A40:E40">
    <cfRule type="containsText" dxfId="81" priority="123" operator="containsText" text="3- Moderado">
      <formula>NOT(ISERROR(SEARCH("3- Moderado",A40)))</formula>
    </cfRule>
    <cfRule type="containsText" dxfId="80" priority="124" operator="containsText" text="6- Moderado">
      <formula>NOT(ISERROR(SEARCH("6- Moderado",A40)))</formula>
    </cfRule>
    <cfRule type="containsText" dxfId="79" priority="125" operator="containsText" text="4- Moderado">
      <formula>NOT(ISERROR(SEARCH("4- Moderado",A40)))</formula>
    </cfRule>
    <cfRule type="containsText" dxfId="78" priority="126" operator="containsText" text="3- Bajo">
      <formula>NOT(ISERROR(SEARCH("3- Bajo",A40)))</formula>
    </cfRule>
    <cfRule type="containsText" dxfId="77" priority="127" operator="containsText" text="4- Bajo">
      <formula>NOT(ISERROR(SEARCH("4- Bajo",A40)))</formula>
    </cfRule>
    <cfRule type="containsText" dxfId="76" priority="128" operator="containsText" text="1- Bajo">
      <formula>NOT(ISERROR(SEARCH("1- Bajo",A40)))</formula>
    </cfRule>
  </conditionalFormatting>
  <conditionalFormatting sqref="A50:E50 A60:E60">
    <cfRule type="containsText" dxfId="75" priority="67" operator="containsText" text="3- Moderado">
      <formula>NOT(ISERROR(SEARCH("3- Moderado",A50)))</formula>
    </cfRule>
    <cfRule type="containsText" dxfId="74" priority="68" operator="containsText" text="6- Moderado">
      <formula>NOT(ISERROR(SEARCH("6- Moderado",A50)))</formula>
    </cfRule>
    <cfRule type="containsText" dxfId="73" priority="69" operator="containsText" text="4- Moderado">
      <formula>NOT(ISERROR(SEARCH("4- Moderado",A50)))</formula>
    </cfRule>
    <cfRule type="containsText" dxfId="72" priority="70" operator="containsText" text="3- Bajo">
      <formula>NOT(ISERROR(SEARCH("3- Bajo",A50)))</formula>
    </cfRule>
    <cfRule type="containsText" dxfId="71" priority="71" operator="containsText" text="4- Bajo">
      <formula>NOT(ISERROR(SEARCH("4- Bajo",A50)))</formula>
    </cfRule>
    <cfRule type="containsText" dxfId="70" priority="72" operator="containsText" text="1- Bajo">
      <formula>NOT(ISERROR(SEARCH("1- Bajo",A50)))</formula>
    </cfRule>
  </conditionalFormatting>
  <conditionalFormatting sqref="C8:F8">
    <cfRule type="containsText" dxfId="69" priority="169" operator="containsText" text="3- Moderado">
      <formula>NOT(ISERROR(SEARCH("3- Moderado",C8)))</formula>
    </cfRule>
    <cfRule type="containsText" dxfId="68" priority="170" operator="containsText" text="6- Moderado">
      <formula>NOT(ISERROR(SEARCH("6- Moderado",C8)))</formula>
    </cfRule>
    <cfRule type="containsText" dxfId="67" priority="171" operator="containsText" text="4- Moderado">
      <formula>NOT(ISERROR(SEARCH("4- Moderado",C8)))</formula>
    </cfRule>
    <cfRule type="containsText" dxfId="66" priority="172" operator="containsText" text="3- Bajo">
      <formula>NOT(ISERROR(SEARCH("3- Bajo",C8)))</formula>
    </cfRule>
    <cfRule type="containsText" dxfId="65" priority="173" operator="containsText" text="4- Bajo">
      <formula>NOT(ISERROR(SEARCH("4- Bajo",C8)))</formula>
    </cfRule>
    <cfRule type="containsText" dxfId="64" priority="174" operator="containsText" text="1- Bajo">
      <formula>NOT(ISERROR(SEARCH("1- Bajo",C8)))</formula>
    </cfRule>
  </conditionalFormatting>
  <conditionalFormatting sqref="D10:D69">
    <cfRule type="containsText" dxfId="63" priority="61" operator="containsText" text="Muy Alta">
      <formula>NOT(ISERROR(SEARCH("Muy Alta",D10)))</formula>
    </cfRule>
    <cfRule type="containsText" dxfId="62" priority="62" operator="containsText" text="Alta">
      <formula>NOT(ISERROR(SEARCH("Alta",D10)))</formula>
    </cfRule>
    <cfRule type="containsText" dxfId="61" priority="63" operator="containsText" text="Baja">
      <formula>NOT(ISERROR(SEARCH("Baja",D10)))</formula>
    </cfRule>
    <cfRule type="containsText" dxfId="60" priority="64" operator="containsText" text="Muy Baja">
      <formula>NOT(ISERROR(SEARCH("Muy Baja",D10)))</formula>
    </cfRule>
    <cfRule type="containsText" dxfId="59" priority="66" operator="containsText" text="Media">
      <formula>NOT(ISERROR(SEARCH("Media",D10)))</formula>
    </cfRule>
  </conditionalFormatting>
  <conditionalFormatting sqref="E10:E69">
    <cfRule type="containsText" dxfId="58" priority="57" operator="containsText" text="Catastrófico">
      <formula>NOT(ISERROR(SEARCH("Catastrófico",E10)))</formula>
    </cfRule>
    <cfRule type="containsText" dxfId="57" priority="58" operator="containsText" text="Mayor">
      <formula>NOT(ISERROR(SEARCH("Mayor",E10)))</formula>
    </cfRule>
    <cfRule type="containsText" dxfId="56" priority="59" operator="containsText" text="Menor">
      <formula>NOT(ISERROR(SEARCH("Menor",E10)))</formula>
    </cfRule>
    <cfRule type="containsText" dxfId="55" priority="60" operator="containsText" text="Leve">
      <formula>NOT(ISERROR(SEARCH("Leve",E10)))</formula>
    </cfRule>
  </conditionalFormatting>
  <conditionalFormatting sqref="E10:F69">
    <cfRule type="containsText" dxfId="54"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53" priority="80" operator="containsText" text="Bajo">
      <formula>NOT(ISERROR(SEARCH("Bajo",F10)))</formula>
    </cfRule>
    <cfRule type="containsText" dxfId="52" priority="81" operator="containsText" text="Moderado">
      <formula>NOT(ISERROR(SEARCH("Moderado",F10)))</formula>
    </cfRule>
    <cfRule type="containsText" dxfId="51" priority="82" operator="containsText" text="Alto">
      <formula>NOT(ISERROR(SEARCH("Alto",F10)))</formula>
    </cfRule>
    <cfRule type="containsText" dxfId="50"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2CF45-5C93-41EF-AA5F-0255B0F580C9}">
  <sheetPr>
    <tabColor theme="5" tint="0.39997558519241921"/>
    <pageSetUpPr fitToPage="1"/>
  </sheetPr>
  <dimension ref="A1:JK69"/>
  <sheetViews>
    <sheetView showGridLines="0" tabSelected="1" topLeftCell="A7" zoomScale="55" zoomScaleNormal="55" workbookViewId="0">
      <selection activeCell="M81" sqref="M8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2" t="s">
        <v>260</v>
      </c>
      <c r="B4" s="462"/>
      <c r="C4" s="522" t="s">
        <v>5</v>
      </c>
      <c r="D4" s="522"/>
      <c r="E4" s="522"/>
      <c r="F4" s="522"/>
      <c r="G4" s="522"/>
      <c r="H4" s="522"/>
      <c r="I4" s="522"/>
      <c r="J4" s="522"/>
      <c r="K4" s="522"/>
      <c r="L4" s="522"/>
      <c r="M4" s="52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2" t="s">
        <v>261</v>
      </c>
      <c r="B5" s="462"/>
      <c r="C5" s="523" t="s">
        <v>36</v>
      </c>
      <c r="D5" s="523"/>
      <c r="E5" s="523"/>
      <c r="F5" s="523"/>
      <c r="G5" s="523"/>
      <c r="H5" s="523"/>
      <c r="I5" s="523"/>
      <c r="J5" s="523"/>
      <c r="K5" s="523"/>
      <c r="L5" s="523"/>
      <c r="M5" s="5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2" t="s">
        <v>262</v>
      </c>
      <c r="B6" s="462"/>
      <c r="C6" s="623" t="s">
        <v>263</v>
      </c>
      <c r="D6" s="624"/>
      <c r="E6" s="624"/>
      <c r="F6" s="624"/>
      <c r="G6" s="624"/>
      <c r="H6" s="624"/>
      <c r="I6" s="624"/>
      <c r="J6" s="624"/>
      <c r="K6" s="624"/>
      <c r="L6" s="624"/>
      <c r="M6" s="6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8" t="s">
        <v>467</v>
      </c>
      <c r="B7" s="619"/>
      <c r="C7" s="620"/>
      <c r="D7" s="621" t="s">
        <v>468</v>
      </c>
      <c r="E7" s="621"/>
      <c r="F7" s="621"/>
      <c r="G7" s="622" t="s">
        <v>469</v>
      </c>
      <c r="H7" s="613" t="s">
        <v>470</v>
      </c>
      <c r="I7" s="615" t="s">
        <v>471</v>
      </c>
      <c r="J7" s="616"/>
      <c r="K7" s="615" t="s">
        <v>472</v>
      </c>
      <c r="L7" s="616"/>
      <c r="M7" s="617" t="s">
        <v>480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98" t="s">
        <v>42</v>
      </c>
      <c r="B8" s="298" t="s">
        <v>202</v>
      </c>
      <c r="C8" s="298" t="s">
        <v>204</v>
      </c>
      <c r="D8" s="28" t="s">
        <v>214</v>
      </c>
      <c r="E8" s="28" t="s">
        <v>474</v>
      </c>
      <c r="F8" s="28" t="s">
        <v>475</v>
      </c>
      <c r="G8" s="622"/>
      <c r="H8" s="614"/>
      <c r="I8" s="29" t="s">
        <v>476</v>
      </c>
      <c r="J8" s="29" t="s">
        <v>477</v>
      </c>
      <c r="K8" s="29" t="s">
        <v>478</v>
      </c>
      <c r="L8" s="29" t="s">
        <v>479</v>
      </c>
      <c r="M8" s="61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5"/>
      <c r="B9" s="596"/>
      <c r="C9" s="596"/>
      <c r="D9" s="596"/>
      <c r="E9" s="596"/>
      <c r="F9" s="596"/>
      <c r="G9" s="59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7">
        <f>'7- Mapa Final'!A10</f>
        <v>1</v>
      </c>
      <c r="B10" s="598" t="str">
        <f>'7- Mapa Final'!B10</f>
        <v>Fallo condenatorios a la Entidad</v>
      </c>
      <c r="C10" s="598" t="str">
        <f>'7- Mapa Final'!C10</f>
        <v>La entidad sea condenada en procesos calificados inicialmente como probable de ganar</v>
      </c>
      <c r="D10" s="602" t="str">
        <f>'7- Mapa Final'!J10</f>
        <v>Muy Baja - 1</v>
      </c>
      <c r="E10" s="603" t="str">
        <f>'7- Mapa Final'!K10</f>
        <v>Menor - 2</v>
      </c>
      <c r="F10" s="601" t="str">
        <f>'7- Mapa Final'!M10</f>
        <v>Bajo - 2</v>
      </c>
      <c r="G10" s="422" t="str">
        <f>+'7- Mapa Final'!N10:N19</f>
        <v>Aceptar el riesgo</v>
      </c>
      <c r="H10" s="599"/>
      <c r="I10" s="599"/>
      <c r="J10" s="599"/>
      <c r="K10" s="599"/>
      <c r="L10" s="599"/>
      <c r="M10" s="60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9"/>
      <c r="B11" s="581"/>
      <c r="C11" s="581"/>
      <c r="D11" s="584"/>
      <c r="E11" s="587"/>
      <c r="F11" s="591"/>
      <c r="G11" s="423"/>
      <c r="H11" s="577"/>
      <c r="I11" s="577"/>
      <c r="J11" s="577"/>
      <c r="K11" s="577"/>
      <c r="L11" s="577"/>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9"/>
      <c r="B12" s="581"/>
      <c r="C12" s="581"/>
      <c r="D12" s="584"/>
      <c r="E12" s="587"/>
      <c r="F12" s="591"/>
      <c r="G12" s="423"/>
      <c r="H12" s="577"/>
      <c r="I12" s="577"/>
      <c r="J12" s="577"/>
      <c r="K12" s="577"/>
      <c r="L12" s="577"/>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9"/>
      <c r="B13" s="581"/>
      <c r="C13" s="581"/>
      <c r="D13" s="584"/>
      <c r="E13" s="587"/>
      <c r="F13" s="591"/>
      <c r="G13" s="423"/>
      <c r="H13" s="577"/>
      <c r="I13" s="577"/>
      <c r="J13" s="577"/>
      <c r="K13" s="577"/>
      <c r="L13" s="577"/>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9"/>
      <c r="B14" s="581"/>
      <c r="C14" s="581"/>
      <c r="D14" s="584"/>
      <c r="E14" s="587"/>
      <c r="F14" s="591"/>
      <c r="G14" s="423"/>
      <c r="H14" s="577"/>
      <c r="I14" s="577"/>
      <c r="J14" s="577"/>
      <c r="K14" s="577"/>
      <c r="L14" s="577"/>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9"/>
      <c r="B15" s="581"/>
      <c r="C15" s="581"/>
      <c r="D15" s="584"/>
      <c r="E15" s="587"/>
      <c r="F15" s="591"/>
      <c r="G15" s="423"/>
      <c r="H15" s="577"/>
      <c r="I15" s="577"/>
      <c r="J15" s="577"/>
      <c r="K15" s="577"/>
      <c r="L15" s="577"/>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9"/>
      <c r="B16" s="581"/>
      <c r="C16" s="581"/>
      <c r="D16" s="584"/>
      <c r="E16" s="587"/>
      <c r="F16" s="591"/>
      <c r="G16" s="423"/>
      <c r="H16" s="577"/>
      <c r="I16" s="577"/>
      <c r="J16" s="577"/>
      <c r="K16" s="577"/>
      <c r="L16" s="577"/>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9"/>
      <c r="B17" s="581"/>
      <c r="C17" s="581"/>
      <c r="D17" s="584"/>
      <c r="E17" s="587"/>
      <c r="F17" s="591"/>
      <c r="G17" s="423"/>
      <c r="H17" s="577"/>
      <c r="I17" s="577"/>
      <c r="J17" s="577"/>
      <c r="K17" s="577"/>
      <c r="L17" s="577"/>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9"/>
      <c r="B18" s="581"/>
      <c r="C18" s="581"/>
      <c r="D18" s="584"/>
      <c r="E18" s="587"/>
      <c r="F18" s="591"/>
      <c r="G18" s="423"/>
      <c r="H18" s="577"/>
      <c r="I18" s="577"/>
      <c r="J18" s="577"/>
      <c r="K18" s="577"/>
      <c r="L18" s="577"/>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9"/>
      <c r="B19" s="581"/>
      <c r="C19" s="581"/>
      <c r="D19" s="584"/>
      <c r="E19" s="587"/>
      <c r="F19" s="591"/>
      <c r="G19" s="423"/>
      <c r="H19" s="577"/>
      <c r="I19" s="577"/>
      <c r="J19" s="577"/>
      <c r="K19" s="577"/>
      <c r="L19" s="577"/>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9">
        <f>'7- Mapa Final'!A20</f>
        <v>2</v>
      </c>
      <c r="B20" s="581" t="str">
        <f>'7- Mapa Final'!B20</f>
        <v>No gestionar el cobro  coactivo de las obligaciones pecuniarias a favor de la Rama Judicial</v>
      </c>
      <c r="C20" s="581" t="str">
        <f>'7- Mapa Final'!C20</f>
        <v xml:space="preserve">No se adelanten la actividades conducentes a recuperar las suma que se le adeudan a la entidad </v>
      </c>
      <c r="D20" s="583" t="str">
        <f>'7- Mapa Final'!J20</f>
        <v>Muy Baja - 1</v>
      </c>
      <c r="E20" s="586" t="str">
        <f>'7- Mapa Final'!K20</f>
        <v>Moderado - 3</v>
      </c>
      <c r="F20" s="591" t="str">
        <f>'7- Mapa Final'!M20</f>
        <v>Moderado - 3</v>
      </c>
      <c r="G20" s="423" t="str">
        <f>+'7- Mapa Final'!N20:N29</f>
        <v>Aceptar el riesgo</v>
      </c>
      <c r="H20" s="577"/>
      <c r="I20" s="577"/>
      <c r="J20" s="577"/>
      <c r="K20" s="577"/>
      <c r="L20" s="577"/>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9"/>
      <c r="B21" s="581"/>
      <c r="C21" s="581"/>
      <c r="D21" s="584"/>
      <c r="E21" s="587"/>
      <c r="F21" s="591"/>
      <c r="G21" s="423"/>
      <c r="H21" s="577"/>
      <c r="I21" s="577"/>
      <c r="J21" s="577"/>
      <c r="K21" s="577"/>
      <c r="L21" s="577"/>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9"/>
      <c r="B22" s="581"/>
      <c r="C22" s="581"/>
      <c r="D22" s="584"/>
      <c r="E22" s="587"/>
      <c r="F22" s="591"/>
      <c r="G22" s="423"/>
      <c r="H22" s="577"/>
      <c r="I22" s="577"/>
      <c r="J22" s="577"/>
      <c r="K22" s="577"/>
      <c r="L22" s="577"/>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9"/>
      <c r="B23" s="581"/>
      <c r="C23" s="581"/>
      <c r="D23" s="584"/>
      <c r="E23" s="587"/>
      <c r="F23" s="591"/>
      <c r="G23" s="423"/>
      <c r="H23" s="577"/>
      <c r="I23" s="577"/>
      <c r="J23" s="577"/>
      <c r="K23" s="577"/>
      <c r="L23" s="577"/>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9"/>
      <c r="B24" s="581"/>
      <c r="C24" s="581"/>
      <c r="D24" s="584"/>
      <c r="E24" s="587"/>
      <c r="F24" s="591"/>
      <c r="G24" s="423"/>
      <c r="H24" s="577"/>
      <c r="I24" s="577"/>
      <c r="J24" s="577"/>
      <c r="K24" s="577"/>
      <c r="L24" s="577"/>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9"/>
      <c r="B25" s="581"/>
      <c r="C25" s="581"/>
      <c r="D25" s="584"/>
      <c r="E25" s="587"/>
      <c r="F25" s="591"/>
      <c r="G25" s="423"/>
      <c r="H25" s="577"/>
      <c r="I25" s="577"/>
      <c r="J25" s="577"/>
      <c r="K25" s="577"/>
      <c r="L25" s="577"/>
      <c r="M25" s="578"/>
      <c r="N25" s="34"/>
      <c r="O25" s="34"/>
    </row>
    <row r="26" spans="1:169">
      <c r="A26" s="579"/>
      <c r="B26" s="581"/>
      <c r="C26" s="581"/>
      <c r="D26" s="584"/>
      <c r="E26" s="587"/>
      <c r="F26" s="591"/>
      <c r="G26" s="423"/>
      <c r="H26" s="577"/>
      <c r="I26" s="577"/>
      <c r="J26" s="577"/>
      <c r="K26" s="577"/>
      <c r="L26" s="577"/>
      <c r="M26" s="578"/>
      <c r="N26" s="34"/>
      <c r="O26" s="34"/>
    </row>
    <row r="27" spans="1:169">
      <c r="A27" s="579"/>
      <c r="B27" s="581"/>
      <c r="C27" s="581"/>
      <c r="D27" s="584"/>
      <c r="E27" s="587"/>
      <c r="F27" s="591"/>
      <c r="G27" s="423"/>
      <c r="H27" s="577"/>
      <c r="I27" s="577"/>
      <c r="J27" s="577"/>
      <c r="K27" s="577"/>
      <c r="L27" s="577"/>
      <c r="M27" s="578"/>
      <c r="N27" s="34"/>
      <c r="O27" s="34"/>
    </row>
    <row r="28" spans="1:169">
      <c r="A28" s="579"/>
      <c r="B28" s="581"/>
      <c r="C28" s="581"/>
      <c r="D28" s="584"/>
      <c r="E28" s="587"/>
      <c r="F28" s="591"/>
      <c r="G28" s="423"/>
      <c r="H28" s="577"/>
      <c r="I28" s="577"/>
      <c r="J28" s="577"/>
      <c r="K28" s="577"/>
      <c r="L28" s="577"/>
      <c r="M28" s="578"/>
      <c r="N28" s="34"/>
      <c r="O28" s="34"/>
    </row>
    <row r="29" spans="1:169">
      <c r="A29" s="579"/>
      <c r="B29" s="581"/>
      <c r="C29" s="581"/>
      <c r="D29" s="584"/>
      <c r="E29" s="587"/>
      <c r="F29" s="591"/>
      <c r="G29" s="423"/>
      <c r="H29" s="577"/>
      <c r="I29" s="577"/>
      <c r="J29" s="577"/>
      <c r="K29" s="577"/>
      <c r="L29" s="577"/>
      <c r="M29" s="578"/>
      <c r="N29" s="34"/>
      <c r="O29" s="34"/>
    </row>
    <row r="30" spans="1:169" s="26" customFormat="1" ht="12.75">
      <c r="A30" s="579">
        <f>'7- Mapa Final'!A30</f>
        <v>3</v>
      </c>
      <c r="B30" s="581" t="str">
        <f>'7- Mapa Final'!B30</f>
        <v>Extemporaneidad Actuaciones Administrativas,  Judiciales y/o extrajudiciales</v>
      </c>
      <c r="C30" s="581" t="str">
        <f>'7- Mapa Final'!C30</f>
        <v>Incumplimiento con los términos establecidos para la ejecución de actuaciones dentro de los procesos judiciales y extrajudiciales.</v>
      </c>
      <c r="D30" s="583" t="str">
        <f>'7- Mapa Final'!J30</f>
        <v>Muy Baja - 1</v>
      </c>
      <c r="E30" s="586" t="str">
        <f>'7- Mapa Final'!K30</f>
        <v>Menor - 2</v>
      </c>
      <c r="F30" s="591" t="str">
        <f>'7- Mapa Final'!M30</f>
        <v>Bajo - 2</v>
      </c>
      <c r="G30" s="423" t="str">
        <f>+'7- Mapa Final'!N30:N39</f>
        <v>Aceptar el riesgo</v>
      </c>
      <c r="H30" s="577"/>
      <c r="I30" s="577"/>
      <c r="J30" s="577"/>
      <c r="K30" s="577"/>
      <c r="L30" s="577"/>
      <c r="M30" s="57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9"/>
      <c r="B31" s="581"/>
      <c r="C31" s="581"/>
      <c r="D31" s="584"/>
      <c r="E31" s="587"/>
      <c r="F31" s="591"/>
      <c r="G31" s="423"/>
      <c r="H31" s="577"/>
      <c r="I31" s="577"/>
      <c r="J31" s="577"/>
      <c r="K31" s="577"/>
      <c r="L31" s="577"/>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9"/>
      <c r="B32" s="581"/>
      <c r="C32" s="581"/>
      <c r="D32" s="584"/>
      <c r="E32" s="587"/>
      <c r="F32" s="591"/>
      <c r="G32" s="423"/>
      <c r="H32" s="577"/>
      <c r="I32" s="577"/>
      <c r="J32" s="577"/>
      <c r="K32" s="577"/>
      <c r="L32" s="577"/>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9"/>
      <c r="B33" s="581"/>
      <c r="C33" s="581"/>
      <c r="D33" s="584"/>
      <c r="E33" s="587"/>
      <c r="F33" s="591"/>
      <c r="G33" s="423"/>
      <c r="H33" s="577"/>
      <c r="I33" s="577"/>
      <c r="J33" s="577"/>
      <c r="K33" s="577"/>
      <c r="L33" s="577"/>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9"/>
      <c r="B34" s="581"/>
      <c r="C34" s="581"/>
      <c r="D34" s="584"/>
      <c r="E34" s="587"/>
      <c r="F34" s="591"/>
      <c r="G34" s="423"/>
      <c r="H34" s="577"/>
      <c r="I34" s="577"/>
      <c r="J34" s="577"/>
      <c r="K34" s="577"/>
      <c r="L34" s="577"/>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9"/>
      <c r="B35" s="581"/>
      <c r="C35" s="581"/>
      <c r="D35" s="584"/>
      <c r="E35" s="587"/>
      <c r="F35" s="591"/>
      <c r="G35" s="423"/>
      <c r="H35" s="577"/>
      <c r="I35" s="577"/>
      <c r="J35" s="577"/>
      <c r="K35" s="577"/>
      <c r="L35" s="577"/>
      <c r="M35" s="578"/>
      <c r="N35" s="34"/>
      <c r="O35" s="34"/>
    </row>
    <row r="36" spans="1:169">
      <c r="A36" s="579"/>
      <c r="B36" s="581"/>
      <c r="C36" s="581"/>
      <c r="D36" s="584"/>
      <c r="E36" s="587"/>
      <c r="F36" s="591"/>
      <c r="G36" s="423"/>
      <c r="H36" s="577"/>
      <c r="I36" s="577"/>
      <c r="J36" s="577"/>
      <c r="K36" s="577"/>
      <c r="L36" s="577"/>
      <c r="M36" s="578"/>
      <c r="N36" s="34"/>
      <c r="O36" s="34"/>
    </row>
    <row r="37" spans="1:169">
      <c r="A37" s="579"/>
      <c r="B37" s="581"/>
      <c r="C37" s="581"/>
      <c r="D37" s="584"/>
      <c r="E37" s="587"/>
      <c r="F37" s="591"/>
      <c r="G37" s="423"/>
      <c r="H37" s="577"/>
      <c r="I37" s="577"/>
      <c r="J37" s="577"/>
      <c r="K37" s="577"/>
      <c r="L37" s="577"/>
      <c r="M37" s="578"/>
      <c r="N37" s="34"/>
      <c r="O37" s="34"/>
    </row>
    <row r="38" spans="1:169">
      <c r="A38" s="579"/>
      <c r="B38" s="581"/>
      <c r="C38" s="581"/>
      <c r="D38" s="584"/>
      <c r="E38" s="587"/>
      <c r="F38" s="591"/>
      <c r="G38" s="423"/>
      <c r="H38" s="577"/>
      <c r="I38" s="577"/>
      <c r="J38" s="577"/>
      <c r="K38" s="577"/>
      <c r="L38" s="577"/>
      <c r="M38" s="578"/>
      <c r="N38" s="34"/>
      <c r="O38" s="34"/>
    </row>
    <row r="39" spans="1:169">
      <c r="A39" s="579"/>
      <c r="B39" s="581"/>
      <c r="C39" s="581"/>
      <c r="D39" s="584"/>
      <c r="E39" s="587"/>
      <c r="F39" s="591"/>
      <c r="G39" s="423"/>
      <c r="H39" s="577"/>
      <c r="I39" s="577"/>
      <c r="J39" s="577"/>
      <c r="K39" s="577"/>
      <c r="L39" s="577"/>
      <c r="M39" s="578"/>
      <c r="N39" s="34"/>
      <c r="O39" s="34"/>
    </row>
    <row r="40" spans="1:169" s="26" customFormat="1" ht="12.75" hidden="1">
      <c r="A40" s="579">
        <f>'7- Mapa Final'!A40</f>
        <v>4</v>
      </c>
      <c r="B40" s="581" t="str">
        <f>'7- Mapa Final'!B40</f>
        <v xml:space="preserve">Recibir dádivas o beneficios a nombre propio o de terceros para  no actuar con la debida diligencia en los procesos en  contra la entidad  o divulgar información privilegiada </v>
      </c>
      <c r="C40" s="581" t="str">
        <f>'7- Mapa Final'!C40</f>
        <v>Retrasar, desviar, omitir actuaciones o suministrar información privilegiada .</v>
      </c>
      <c r="D40" s="583" t="str">
        <f>'7- Mapa Final'!J40</f>
        <v>Muy Baja - 1</v>
      </c>
      <c r="E40" s="586" t="str">
        <f>'7- Mapa Final'!K40</f>
        <v>Mayor - 4</v>
      </c>
      <c r="F40" s="591" t="str">
        <f>'7- Mapa Final'!M40</f>
        <v>Alto  - 4</v>
      </c>
      <c r="G40" s="423" t="str">
        <f>+'7- Mapa Final'!N40:N49</f>
        <v>Aceptar el riesgo</v>
      </c>
      <c r="H40" s="577"/>
      <c r="I40" s="577"/>
      <c r="J40" s="577"/>
      <c r="K40" s="577"/>
      <c r="L40" s="577"/>
      <c r="M40" s="57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9"/>
      <c r="B41" s="581"/>
      <c r="C41" s="581"/>
      <c r="D41" s="584"/>
      <c r="E41" s="587"/>
      <c r="F41" s="591"/>
      <c r="G41" s="423"/>
      <c r="H41" s="577"/>
      <c r="I41" s="577"/>
      <c r="J41" s="577"/>
      <c r="K41" s="577"/>
      <c r="L41" s="577"/>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9"/>
      <c r="B42" s="581"/>
      <c r="C42" s="581"/>
      <c r="D42" s="584"/>
      <c r="E42" s="587"/>
      <c r="F42" s="591"/>
      <c r="G42" s="423"/>
      <c r="H42" s="577"/>
      <c r="I42" s="577"/>
      <c r="J42" s="577"/>
      <c r="K42" s="577"/>
      <c r="L42" s="577"/>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9"/>
      <c r="B43" s="581"/>
      <c r="C43" s="581"/>
      <c r="D43" s="584"/>
      <c r="E43" s="587"/>
      <c r="F43" s="591"/>
      <c r="G43" s="423"/>
      <c r="H43" s="577"/>
      <c r="I43" s="577"/>
      <c r="J43" s="577"/>
      <c r="K43" s="577"/>
      <c r="L43" s="577"/>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9"/>
      <c r="B44" s="581"/>
      <c r="C44" s="581"/>
      <c r="D44" s="584"/>
      <c r="E44" s="587"/>
      <c r="F44" s="591"/>
      <c r="G44" s="423"/>
      <c r="H44" s="577"/>
      <c r="I44" s="577"/>
      <c r="J44" s="577"/>
      <c r="K44" s="577"/>
      <c r="L44" s="577"/>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9"/>
      <c r="B45" s="581"/>
      <c r="C45" s="581"/>
      <c r="D45" s="584"/>
      <c r="E45" s="587"/>
      <c r="F45" s="591"/>
      <c r="G45" s="423"/>
      <c r="H45" s="577"/>
      <c r="I45" s="577"/>
      <c r="J45" s="577"/>
      <c r="K45" s="577"/>
      <c r="L45" s="577"/>
      <c r="M45" s="578"/>
      <c r="N45" s="34"/>
      <c r="O45" s="34"/>
    </row>
    <row r="46" spans="1:169" hidden="1">
      <c r="A46" s="579"/>
      <c r="B46" s="581"/>
      <c r="C46" s="581"/>
      <c r="D46" s="584"/>
      <c r="E46" s="587"/>
      <c r="F46" s="591"/>
      <c r="G46" s="423"/>
      <c r="H46" s="577"/>
      <c r="I46" s="577"/>
      <c r="J46" s="577"/>
      <c r="K46" s="577"/>
      <c r="L46" s="577"/>
      <c r="M46" s="578"/>
      <c r="N46" s="34"/>
      <c r="O46" s="34"/>
    </row>
    <row r="47" spans="1:169" hidden="1">
      <c r="A47" s="579"/>
      <c r="B47" s="581"/>
      <c r="C47" s="581"/>
      <c r="D47" s="584"/>
      <c r="E47" s="587"/>
      <c r="F47" s="591"/>
      <c r="G47" s="423"/>
      <c r="H47" s="577"/>
      <c r="I47" s="577"/>
      <c r="J47" s="577"/>
      <c r="K47" s="577"/>
      <c r="L47" s="577"/>
      <c r="M47" s="578"/>
      <c r="N47" s="34"/>
      <c r="O47" s="34"/>
    </row>
    <row r="48" spans="1:169" hidden="1">
      <c r="A48" s="579"/>
      <c r="B48" s="581"/>
      <c r="C48" s="581"/>
      <c r="D48" s="584"/>
      <c r="E48" s="587"/>
      <c r="F48" s="591"/>
      <c r="G48" s="423"/>
      <c r="H48" s="577"/>
      <c r="I48" s="577"/>
      <c r="J48" s="577"/>
      <c r="K48" s="577"/>
      <c r="L48" s="577"/>
      <c r="M48" s="578"/>
      <c r="N48" s="34"/>
      <c r="O48" s="34"/>
    </row>
    <row r="49" spans="1:169" hidden="1">
      <c r="A49" s="579"/>
      <c r="B49" s="581"/>
      <c r="C49" s="581"/>
      <c r="D49" s="584"/>
      <c r="E49" s="587"/>
      <c r="F49" s="591"/>
      <c r="G49" s="423"/>
      <c r="H49" s="577"/>
      <c r="I49" s="577"/>
      <c r="J49" s="577"/>
      <c r="K49" s="577"/>
      <c r="L49" s="577"/>
      <c r="M49" s="578"/>
      <c r="N49" s="34"/>
      <c r="O49" s="34"/>
    </row>
    <row r="50" spans="1:169" s="26" customFormat="1" ht="12.75" hidden="1">
      <c r="A50" s="579">
        <f>'7- Mapa Final'!A60</f>
        <v>6</v>
      </c>
      <c r="B50" s="581"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81"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83" t="str">
        <f>'7- Mapa Final'!J60</f>
        <v>Muy Baja - 1</v>
      </c>
      <c r="E50" s="586" t="str">
        <f>'7- Mapa Final'!K60</f>
        <v>Menor - 2</v>
      </c>
      <c r="F50" s="591" t="str">
        <f>'7- Mapa Final'!M60</f>
        <v>Bajo - 2</v>
      </c>
      <c r="G50" s="423" t="str">
        <f>+'7- Mapa Final'!N50:N59</f>
        <v>Aceptar el riesgo</v>
      </c>
      <c r="H50" s="577"/>
      <c r="I50" s="577"/>
      <c r="J50" s="577"/>
      <c r="K50" s="577"/>
      <c r="L50" s="577"/>
      <c r="M50" s="57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9"/>
      <c r="B51" s="581"/>
      <c r="C51" s="581"/>
      <c r="D51" s="584"/>
      <c r="E51" s="587"/>
      <c r="F51" s="591"/>
      <c r="G51" s="423"/>
      <c r="H51" s="577"/>
      <c r="I51" s="577"/>
      <c r="J51" s="577"/>
      <c r="K51" s="577"/>
      <c r="L51" s="577"/>
      <c r="M51" s="57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9"/>
      <c r="B52" s="581"/>
      <c r="C52" s="581"/>
      <c r="D52" s="584"/>
      <c r="E52" s="587"/>
      <c r="F52" s="591"/>
      <c r="G52" s="423"/>
      <c r="H52" s="577"/>
      <c r="I52" s="577"/>
      <c r="J52" s="577"/>
      <c r="K52" s="577"/>
      <c r="L52" s="577"/>
      <c r="M52" s="57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9"/>
      <c r="B53" s="581"/>
      <c r="C53" s="581"/>
      <c r="D53" s="584"/>
      <c r="E53" s="587"/>
      <c r="F53" s="591"/>
      <c r="G53" s="423"/>
      <c r="H53" s="577"/>
      <c r="I53" s="577"/>
      <c r="J53" s="577"/>
      <c r="K53" s="577"/>
      <c r="L53" s="577"/>
      <c r="M53" s="57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9"/>
      <c r="B54" s="581"/>
      <c r="C54" s="581"/>
      <c r="D54" s="584"/>
      <c r="E54" s="587"/>
      <c r="F54" s="591"/>
      <c r="G54" s="423"/>
      <c r="H54" s="577"/>
      <c r="I54" s="577"/>
      <c r="J54" s="577"/>
      <c r="K54" s="577"/>
      <c r="L54" s="577"/>
      <c r="M54" s="57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9"/>
      <c r="B55" s="581"/>
      <c r="C55" s="581"/>
      <c r="D55" s="584"/>
      <c r="E55" s="587"/>
      <c r="F55" s="591"/>
      <c r="G55" s="423"/>
      <c r="H55" s="577"/>
      <c r="I55" s="577"/>
      <c r="J55" s="577"/>
      <c r="K55" s="577"/>
      <c r="L55" s="577"/>
      <c r="M55" s="578"/>
      <c r="N55" s="34"/>
      <c r="O55" s="34"/>
    </row>
    <row r="56" spans="1:169" hidden="1">
      <c r="A56" s="579"/>
      <c r="B56" s="581"/>
      <c r="C56" s="581"/>
      <c r="D56" s="584"/>
      <c r="E56" s="587"/>
      <c r="F56" s="591"/>
      <c r="G56" s="423"/>
      <c r="H56" s="577"/>
      <c r="I56" s="577"/>
      <c r="J56" s="577"/>
      <c r="K56" s="577"/>
      <c r="L56" s="577"/>
      <c r="M56" s="578"/>
      <c r="N56" s="34"/>
      <c r="O56" s="34"/>
    </row>
    <row r="57" spans="1:169" hidden="1">
      <c r="A57" s="579"/>
      <c r="B57" s="581"/>
      <c r="C57" s="581"/>
      <c r="D57" s="584"/>
      <c r="E57" s="587"/>
      <c r="F57" s="591"/>
      <c r="G57" s="423"/>
      <c r="H57" s="577"/>
      <c r="I57" s="577"/>
      <c r="J57" s="577"/>
      <c r="K57" s="577"/>
      <c r="L57" s="577"/>
      <c r="M57" s="578"/>
      <c r="N57" s="34"/>
      <c r="O57" s="34"/>
    </row>
    <row r="58" spans="1:169" hidden="1">
      <c r="A58" s="579"/>
      <c r="B58" s="581"/>
      <c r="C58" s="581"/>
      <c r="D58" s="584"/>
      <c r="E58" s="587"/>
      <c r="F58" s="591"/>
      <c r="G58" s="423"/>
      <c r="H58" s="577"/>
      <c r="I58" s="577"/>
      <c r="J58" s="577"/>
      <c r="K58" s="577"/>
      <c r="L58" s="577"/>
      <c r="M58" s="578"/>
      <c r="N58" s="34"/>
      <c r="O58" s="34"/>
    </row>
    <row r="59" spans="1:169" ht="15.75" hidden="1" thickBot="1">
      <c r="A59" s="580"/>
      <c r="B59" s="582"/>
      <c r="C59" s="582"/>
      <c r="D59" s="585"/>
      <c r="E59" s="588"/>
      <c r="F59" s="592"/>
      <c r="G59" s="424"/>
      <c r="H59" s="589"/>
      <c r="I59" s="589"/>
      <c r="J59" s="589"/>
      <c r="K59" s="589"/>
      <c r="L59" s="589"/>
      <c r="M59" s="590"/>
      <c r="N59" s="34"/>
      <c r="O59" s="34"/>
    </row>
    <row r="60" spans="1:169" hidden="1">
      <c r="A60" s="579">
        <f>'7- Mapa Final'!A70</f>
        <v>7</v>
      </c>
      <c r="B60" s="581" t="str">
        <f>'7- Mapa Final'!B70</f>
        <v>Ofrecer, prometer, entregar, aceptar o solicitar una ventaja a cambio de una indebida gestión en el tramite de la liquidación de las cuentas de cobro por concepto de Sentencias en contra de la Rama Judicial.</v>
      </c>
      <c r="C60" s="581" t="str">
        <f>'7- Mapa Final'!C70</f>
        <v>Cuando el beneficiario, apoderado o un tercero, ofrece, promete, entrega, acepta o solicita una ventaja dentro del procedimiento de liquidación de una cuenta de cobro por concepto de sentencias adversas a la Rama Judicial.</v>
      </c>
      <c r="D60" s="583" t="str">
        <f>'7- Mapa Final'!J70</f>
        <v>Muy Baja - 1</v>
      </c>
      <c r="E60" s="586" t="str">
        <f>'7- Mapa Final'!K70</f>
        <v>Leve - 1</v>
      </c>
      <c r="F60" s="591" t="str">
        <f>'7- Mapa Final'!M70</f>
        <v>Bajo - 1</v>
      </c>
      <c r="G60" s="423" t="str">
        <f>+'7- Mapa Final'!N60:N69</f>
        <v>Aceptar el riesgo</v>
      </c>
      <c r="H60" s="577"/>
      <c r="I60" s="577"/>
      <c r="J60" s="577"/>
      <c r="K60" s="577"/>
      <c r="L60" s="577"/>
      <c r="M60" s="578"/>
    </row>
    <row r="61" spans="1:169" hidden="1">
      <c r="A61" s="579"/>
      <c r="B61" s="581"/>
      <c r="C61" s="581"/>
      <c r="D61" s="584"/>
      <c r="E61" s="587"/>
      <c r="F61" s="591"/>
      <c r="G61" s="423"/>
      <c r="H61" s="577"/>
      <c r="I61" s="577"/>
      <c r="J61" s="577"/>
      <c r="K61" s="577"/>
      <c r="L61" s="577"/>
      <c r="M61" s="578"/>
    </row>
    <row r="62" spans="1:169" hidden="1">
      <c r="A62" s="579"/>
      <c r="B62" s="581"/>
      <c r="C62" s="581"/>
      <c r="D62" s="584"/>
      <c r="E62" s="587"/>
      <c r="F62" s="591"/>
      <c r="G62" s="423"/>
      <c r="H62" s="577"/>
      <c r="I62" s="577"/>
      <c r="J62" s="577"/>
      <c r="K62" s="577"/>
      <c r="L62" s="577"/>
      <c r="M62" s="578"/>
    </row>
    <row r="63" spans="1:169" hidden="1">
      <c r="A63" s="579"/>
      <c r="B63" s="581"/>
      <c r="C63" s="581"/>
      <c r="D63" s="584"/>
      <c r="E63" s="587"/>
      <c r="F63" s="591"/>
      <c r="G63" s="423"/>
      <c r="H63" s="577"/>
      <c r="I63" s="577"/>
      <c r="J63" s="577"/>
      <c r="K63" s="577"/>
      <c r="L63" s="577"/>
      <c r="M63" s="578"/>
    </row>
    <row r="64" spans="1:169" hidden="1">
      <c r="A64" s="579"/>
      <c r="B64" s="581"/>
      <c r="C64" s="581"/>
      <c r="D64" s="584"/>
      <c r="E64" s="587"/>
      <c r="F64" s="591"/>
      <c r="G64" s="423"/>
      <c r="H64" s="577"/>
      <c r="I64" s="577"/>
      <c r="J64" s="577"/>
      <c r="K64" s="577"/>
      <c r="L64" s="577"/>
      <c r="M64" s="578"/>
    </row>
    <row r="65" spans="1:13" hidden="1">
      <c r="A65" s="579"/>
      <c r="B65" s="581"/>
      <c r="C65" s="581"/>
      <c r="D65" s="584"/>
      <c r="E65" s="587"/>
      <c r="F65" s="591"/>
      <c r="G65" s="423"/>
      <c r="H65" s="577"/>
      <c r="I65" s="577"/>
      <c r="J65" s="577"/>
      <c r="K65" s="577"/>
      <c r="L65" s="577"/>
      <c r="M65" s="578"/>
    </row>
    <row r="66" spans="1:13" hidden="1">
      <c r="A66" s="579"/>
      <c r="B66" s="581"/>
      <c r="C66" s="581"/>
      <c r="D66" s="584"/>
      <c r="E66" s="587"/>
      <c r="F66" s="591"/>
      <c r="G66" s="423"/>
      <c r="H66" s="577"/>
      <c r="I66" s="577"/>
      <c r="J66" s="577"/>
      <c r="K66" s="577"/>
      <c r="L66" s="577"/>
      <c r="M66" s="578"/>
    </row>
    <row r="67" spans="1:13" hidden="1">
      <c r="A67" s="579"/>
      <c r="B67" s="581"/>
      <c r="C67" s="581"/>
      <c r="D67" s="584"/>
      <c r="E67" s="587"/>
      <c r="F67" s="591"/>
      <c r="G67" s="423"/>
      <c r="H67" s="577"/>
      <c r="I67" s="577"/>
      <c r="J67" s="577"/>
      <c r="K67" s="577"/>
      <c r="L67" s="577"/>
      <c r="M67" s="578"/>
    </row>
    <row r="68" spans="1:13" hidden="1">
      <c r="A68" s="579"/>
      <c r="B68" s="581"/>
      <c r="C68" s="581"/>
      <c r="D68" s="584"/>
      <c r="E68" s="587"/>
      <c r="F68" s="591"/>
      <c r="G68" s="423"/>
      <c r="H68" s="577"/>
      <c r="I68" s="577"/>
      <c r="J68" s="577"/>
      <c r="K68" s="577"/>
      <c r="L68" s="577"/>
      <c r="M68" s="578"/>
    </row>
    <row r="69" spans="1:13" ht="15.75" hidden="1" thickBot="1">
      <c r="A69" s="580"/>
      <c r="B69" s="582"/>
      <c r="C69" s="582"/>
      <c r="D69" s="585"/>
      <c r="E69" s="588"/>
      <c r="F69" s="592"/>
      <c r="G69" s="424"/>
      <c r="H69" s="589"/>
      <c r="I69" s="589"/>
      <c r="J69" s="589"/>
      <c r="K69" s="589"/>
      <c r="L69" s="589"/>
      <c r="M69" s="590"/>
    </row>
  </sheetData>
  <mergeCells count="95">
    <mergeCell ref="M60:M6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7:B7">
    <cfRule type="containsText" dxfId="49" priority="48" operator="containsText" text="3- Moderado">
      <formula>NOT(ISERROR(SEARCH("3- Moderado",A7)))</formula>
    </cfRule>
    <cfRule type="containsText" dxfId="48" priority="49" operator="containsText" text="6- Moderado">
      <formula>NOT(ISERROR(SEARCH("6- Moderado",A7)))</formula>
    </cfRule>
    <cfRule type="containsText" dxfId="47" priority="50" operator="containsText" text="4- Moderado">
      <formula>NOT(ISERROR(SEARCH("4- Moderado",A7)))</formula>
    </cfRule>
    <cfRule type="containsText" dxfId="46" priority="51" operator="containsText" text="3- Bajo">
      <formula>NOT(ISERROR(SEARCH("3- Bajo",A7)))</formula>
    </cfRule>
    <cfRule type="containsText" dxfId="45" priority="52" operator="containsText" text="4- Bajo">
      <formula>NOT(ISERROR(SEARCH("4- Bajo",A7)))</formula>
    </cfRule>
    <cfRule type="containsText" dxfId="44" priority="53" operator="containsText" text="1- Bajo">
      <formula>NOT(ISERROR(SEARCH("1- Bajo",A7)))</formula>
    </cfRule>
  </conditionalFormatting>
  <conditionalFormatting sqref="A10:E10 A20:E20">
    <cfRule type="containsText" dxfId="43" priority="42" operator="containsText" text="3- Moderado">
      <formula>NOT(ISERROR(SEARCH("3- Moderado",A10)))</formula>
    </cfRule>
    <cfRule type="containsText" dxfId="42" priority="43" operator="containsText" text="6- Moderado">
      <formula>NOT(ISERROR(SEARCH("6- Moderado",A10)))</formula>
    </cfRule>
    <cfRule type="containsText" dxfId="41" priority="44" operator="containsText" text="4- Moderado">
      <formula>NOT(ISERROR(SEARCH("4- Moderado",A10)))</formula>
    </cfRule>
    <cfRule type="containsText" dxfId="40" priority="45" operator="containsText" text="3- Bajo">
      <formula>NOT(ISERROR(SEARCH("3- Bajo",A10)))</formula>
    </cfRule>
    <cfRule type="containsText" dxfId="39" priority="46" operator="containsText" text="4- Bajo">
      <formula>NOT(ISERROR(SEARCH("4- Bajo",A10)))</formula>
    </cfRule>
    <cfRule type="containsText" dxfId="38" priority="47" operator="containsText" text="1- Bajo">
      <formula>NOT(ISERROR(SEARCH("1- Bajo",A10)))</formula>
    </cfRule>
  </conditionalFormatting>
  <conditionalFormatting sqref="A30:E30">
    <cfRule type="containsText" dxfId="37" priority="29" operator="containsText" text="3- Moderado">
      <formula>NOT(ISERROR(SEARCH("3- Moderado",A30)))</formula>
    </cfRule>
    <cfRule type="containsText" dxfId="36" priority="30" operator="containsText" text="6- Moderado">
      <formula>NOT(ISERROR(SEARCH("6- Moderado",A30)))</formula>
    </cfRule>
    <cfRule type="containsText" dxfId="35" priority="31" operator="containsText" text="4- Moderado">
      <formula>NOT(ISERROR(SEARCH("4- Moderado",A30)))</formula>
    </cfRule>
    <cfRule type="containsText" dxfId="34" priority="32" operator="containsText" text="3- Bajo">
      <formula>NOT(ISERROR(SEARCH("3- Bajo",A30)))</formula>
    </cfRule>
    <cfRule type="containsText" dxfId="33" priority="33" operator="containsText" text="4- Bajo">
      <formula>NOT(ISERROR(SEARCH("4- Bajo",A30)))</formula>
    </cfRule>
    <cfRule type="containsText" dxfId="32" priority="34" operator="containsText" text="1- Bajo">
      <formula>NOT(ISERROR(SEARCH("1- Bajo",A30)))</formula>
    </cfRule>
  </conditionalFormatting>
  <conditionalFormatting sqref="A40:E40">
    <cfRule type="containsText" dxfId="31" priority="22" operator="containsText" text="3- Moderado">
      <formula>NOT(ISERROR(SEARCH("3- Moderado",A40)))</formula>
    </cfRule>
    <cfRule type="containsText" dxfId="30" priority="23" operator="containsText" text="6- Moderado">
      <formula>NOT(ISERROR(SEARCH("6- Moderado",A40)))</formula>
    </cfRule>
    <cfRule type="containsText" dxfId="29" priority="24" operator="containsText" text="4- Moderado">
      <formula>NOT(ISERROR(SEARCH("4- Moderado",A40)))</formula>
    </cfRule>
    <cfRule type="containsText" dxfId="28" priority="25" operator="containsText" text="3- Bajo">
      <formula>NOT(ISERROR(SEARCH("3- Bajo",A40)))</formula>
    </cfRule>
    <cfRule type="containsText" dxfId="27" priority="26" operator="containsText" text="4- Bajo">
      <formula>NOT(ISERROR(SEARCH("4- Bajo",A40)))</formula>
    </cfRule>
    <cfRule type="containsText" dxfId="26" priority="27" operator="containsText" text="1- Bajo">
      <formula>NOT(ISERROR(SEARCH("1- Bajo",A40)))</formula>
    </cfRule>
  </conditionalFormatting>
  <conditionalFormatting sqref="A50:E50 A60:E6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36" operator="containsText" text="3- Moderado">
      <formula>NOT(ISERROR(SEARCH("3- Moderado",C8)))</formula>
    </cfRule>
    <cfRule type="containsText" dxfId="18" priority="37" operator="containsText" text="6- Moderado">
      <formula>NOT(ISERROR(SEARCH("6- Moderado",C8)))</formula>
    </cfRule>
    <cfRule type="containsText" dxfId="17" priority="38" operator="containsText" text="4- Moderado">
      <formula>NOT(ISERROR(SEARCH("4- Moderado",C8)))</formula>
    </cfRule>
    <cfRule type="containsText" dxfId="16" priority="39" operator="containsText" text="3- Bajo">
      <formula>NOT(ISERROR(SEARCH("3- Bajo",C8)))</formula>
    </cfRule>
    <cfRule type="containsText" dxfId="15" priority="40" operator="containsText" text="4- Bajo">
      <formula>NOT(ISERROR(SEARCH("4- Bajo",C8)))</formula>
    </cfRule>
    <cfRule type="containsText" dxfId="14" priority="41"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54">
      <colorScale>
        <cfvo type="min"/>
        <cfvo type="max"/>
        <color rgb="FFFF7128"/>
        <color rgb="FFFFEF9C"/>
      </colorScale>
    </cfRule>
  </conditionalFormatting>
  <conditionalFormatting sqref="F10:F6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35">
      <colorScale>
        <cfvo type="min"/>
        <cfvo type="max"/>
        <color rgb="FFFF7128"/>
        <color rgb="FFFFEF9C"/>
      </colorScale>
    </cfRule>
  </conditionalFormatting>
  <conditionalFormatting sqref="F40:F49">
    <cfRule type="colorScale" priority="28">
      <colorScale>
        <cfvo type="min"/>
        <cfvo type="max"/>
        <color rgb="FFFF7128"/>
        <color rgb="FFFFEF9C"/>
      </colorScale>
    </cfRule>
  </conditionalFormatting>
  <conditionalFormatting sqref="F50:F6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3117F2C8-B017-4ADE-A7FF-B12D88A763C2}"/>
    <dataValidation allowBlank="1" showInputMessage="1" showErrorMessage="1" prompt="Seleccionar si el responsable es el responsable de las acciones es el nivel central" sqref="I7:I8" xr:uid="{1119ED68-AAB1-4AF0-834A-6369453272ED}"/>
    <dataValidation allowBlank="1" showInputMessage="1" showErrorMessage="1" prompt="Describir las actividades que se van a desarrollar para el proyecto" sqref="H7" xr:uid="{4C1BEF02-8E50-478B-AFC8-DA29434806F6}"/>
    <dataValidation allowBlank="1" showInputMessage="1" showErrorMessage="1" prompt="Registrar qué factor  que ocasina el riesgo: un facot identtficado el contexto._x000a_O  personas, recursos, estilo de direccion , factores externos, , codiciones ambientales" sqref="C8" xr:uid="{49481586-5B9F-4BF2-8D09-2795AB2BBA8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65E52F2-067D-4D92-A115-71EA88A0FE3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4B9F3FC0-24DA-455B-8F5D-1FBBF6C5F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Marcela Avilés Chica</cp:lastModifiedBy>
  <cp:revision/>
  <dcterms:created xsi:type="dcterms:W3CDTF">2021-04-16T16:11:31Z</dcterms:created>
  <dcterms:modified xsi:type="dcterms:W3CDTF">2024-11-26T18:41:56Z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